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d.docs.live.net/9c4bb2ad325b5af6/MDLAB/2025/Ha Noi/Phu san Ha Noi/Vat tu tieu hao lan 1.2026/3. Du thao E-HSMT/Goi 1. Vat tu TH thong dung/"/>
    </mc:Choice>
  </mc:AlternateContent>
  <xr:revisionPtr revIDLastSave="993" documentId="13_ncr:1_{B629C796-5F51-498B-9A43-2213F43BE491}" xr6:coauthVersionLast="47" xr6:coauthVersionMax="47" xr10:uidLastSave="{73664EF4-35DA-4CF8-B5D2-C532015B5772}"/>
  <bookViews>
    <workbookView xWindow="-120" yWindow="-120" windowWidth="29040" windowHeight="15720" xr2:uid="{00000000-000D-0000-FFFF-FFFF00000000}"/>
  </bookViews>
  <sheets>
    <sheet name="Chuong V_G1" sheetId="21" r:id="rId1"/>
  </sheets>
  <externalReferences>
    <externalReference r:id="rId2"/>
  </externalReferences>
  <definedNames>
    <definedName name="_xlnm._FilterDatabase" localSheetId="0" hidden="1">'Chuong V_G1'!$A$3:$J$63</definedName>
    <definedName name="_xlnm.Print_Titles" localSheetId="0">'Chuong V_G1'!$3:$3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9" i="21" l="1"/>
  <c r="F63" i="21"/>
  <c r="H63" i="21" s="1"/>
  <c r="I63" i="21" s="1"/>
  <c r="E63" i="21"/>
  <c r="F62" i="21"/>
  <c r="H62" i="21" s="1"/>
  <c r="I62" i="21" s="1"/>
  <c r="E62" i="21"/>
  <c r="F61" i="21"/>
  <c r="H61" i="21" s="1"/>
  <c r="I61" i="21" s="1"/>
  <c r="E61" i="21"/>
  <c r="F60" i="21"/>
  <c r="H60" i="21" s="1"/>
  <c r="I60" i="21" s="1"/>
  <c r="E60" i="21"/>
  <c r="F59" i="21"/>
  <c r="H59" i="21" s="1"/>
  <c r="I59" i="21" s="1"/>
  <c r="E59" i="21"/>
  <c r="F58" i="21"/>
  <c r="H58" i="21" s="1"/>
  <c r="I58" i="21" s="1"/>
  <c r="E58" i="21"/>
  <c r="F57" i="21"/>
  <c r="H57" i="21" s="1"/>
  <c r="I57" i="21" s="1"/>
  <c r="E57" i="21"/>
  <c r="F55" i="21"/>
  <c r="H55" i="21" s="1"/>
  <c r="I55" i="21" s="1"/>
  <c r="E55" i="21"/>
  <c r="F54" i="21"/>
  <c r="H54" i="21" s="1"/>
  <c r="I54" i="21" s="1"/>
  <c r="E54" i="21"/>
  <c r="F53" i="21"/>
  <c r="H53" i="21" s="1"/>
  <c r="I53" i="21" s="1"/>
  <c r="E53" i="21"/>
  <c r="F52" i="21"/>
  <c r="H52" i="21" s="1"/>
  <c r="I52" i="21" s="1"/>
  <c r="E52" i="21"/>
  <c r="F50" i="21"/>
  <c r="H50" i="21" s="1"/>
  <c r="E50" i="21"/>
  <c r="F48" i="21"/>
  <c r="H48" i="21" s="1"/>
  <c r="I48" i="21" s="1"/>
  <c r="E48" i="21"/>
  <c r="F47" i="21"/>
  <c r="H47" i="21" s="1"/>
  <c r="E47" i="21"/>
  <c r="F45" i="21"/>
  <c r="H45" i="21" s="1"/>
  <c r="I45" i="21" s="1"/>
  <c r="E45" i="21"/>
  <c r="F44" i="21"/>
  <c r="H44" i="21" s="1"/>
  <c r="I44" i="21" s="1"/>
  <c r="E44" i="21"/>
  <c r="F43" i="21"/>
  <c r="H43" i="21" s="1"/>
  <c r="I43" i="21" s="1"/>
  <c r="E43" i="21"/>
  <c r="F42" i="21"/>
  <c r="H42" i="21" s="1"/>
  <c r="I42" i="21" s="1"/>
  <c r="E42" i="21"/>
  <c r="F41" i="21"/>
  <c r="H41" i="21" s="1"/>
  <c r="I41" i="21" s="1"/>
  <c r="E41" i="21"/>
  <c r="H40" i="21"/>
  <c r="I40" i="21" s="1"/>
  <c r="F40" i="21"/>
  <c r="E40" i="21"/>
  <c r="F39" i="21"/>
  <c r="H39" i="21" s="1"/>
  <c r="E39" i="21"/>
  <c r="F37" i="21"/>
  <c r="H37" i="21" s="1"/>
  <c r="E37" i="21"/>
  <c r="F35" i="21"/>
  <c r="H35" i="21" s="1"/>
  <c r="E35" i="21"/>
  <c r="F33" i="21"/>
  <c r="H33" i="21" s="1"/>
  <c r="E33" i="21"/>
  <c r="F31" i="21"/>
  <c r="H31" i="21" s="1"/>
  <c r="I31" i="21" s="1"/>
  <c r="E31" i="21"/>
  <c r="F30" i="21"/>
  <c r="H30" i="21" s="1"/>
  <c r="I30" i="21" s="1"/>
  <c r="E30" i="21"/>
  <c r="F28" i="21"/>
  <c r="H28" i="21" s="1"/>
  <c r="I28" i="21" s="1"/>
  <c r="E28" i="21"/>
  <c r="F27" i="21"/>
  <c r="H27" i="21" s="1"/>
  <c r="I27" i="21" s="1"/>
  <c r="E27" i="21"/>
  <c r="F26" i="21"/>
  <c r="H26" i="21" s="1"/>
  <c r="I26" i="21" s="1"/>
  <c r="E26" i="21"/>
  <c r="F25" i="21"/>
  <c r="H25" i="21" s="1"/>
  <c r="I25" i="21" s="1"/>
  <c r="E25" i="21"/>
  <c r="F23" i="21"/>
  <c r="H23" i="21" s="1"/>
  <c r="I23" i="21" s="1"/>
  <c r="E23" i="21"/>
  <c r="F22" i="21"/>
  <c r="H22" i="21" s="1"/>
  <c r="I22" i="21" s="1"/>
  <c r="E22" i="21"/>
  <c r="F21" i="21"/>
  <c r="H21" i="21" s="1"/>
  <c r="I21" i="21" s="1"/>
  <c r="E21" i="21"/>
  <c r="F20" i="21"/>
  <c r="H20" i="21" s="1"/>
  <c r="I20" i="21" s="1"/>
  <c r="E20" i="21"/>
  <c r="F19" i="21"/>
  <c r="H19" i="21" s="1"/>
  <c r="I19" i="21" s="1"/>
  <c r="E19" i="21"/>
  <c r="F17" i="21"/>
  <c r="H17" i="21" s="1"/>
  <c r="I17" i="21" s="1"/>
  <c r="E17" i="21"/>
  <c r="F16" i="21"/>
  <c r="H16" i="21" s="1"/>
  <c r="E16" i="21"/>
  <c r="F14" i="21"/>
  <c r="H14" i="21" s="1"/>
  <c r="I14" i="21" s="1"/>
  <c r="E14" i="21"/>
  <c r="F13" i="21"/>
  <c r="H13" i="21" s="1"/>
  <c r="I13" i="21" s="1"/>
  <c r="E13" i="21"/>
  <c r="F11" i="21"/>
  <c r="H11" i="21" s="1"/>
  <c r="I11" i="21" s="1"/>
  <c r="E11" i="21"/>
  <c r="F10" i="21"/>
  <c r="H10" i="21" s="1"/>
  <c r="E10" i="21"/>
  <c r="F8" i="21"/>
  <c r="H8" i="21" s="1"/>
  <c r="I8" i="21" s="1"/>
  <c r="E8" i="21"/>
  <c r="F7" i="21"/>
  <c r="H7" i="21" s="1"/>
  <c r="I7" i="21" s="1"/>
  <c r="E7" i="21"/>
  <c r="F6" i="21"/>
  <c r="H6" i="21" s="1"/>
  <c r="I6" i="21" s="1"/>
  <c r="E6" i="21"/>
  <c r="F5" i="21"/>
  <c r="H5" i="21" s="1"/>
  <c r="E5" i="21"/>
  <c r="H4" i="21" l="1"/>
  <c r="I5" i="21"/>
  <c r="H9" i="21"/>
  <c r="I10" i="21"/>
  <c r="H49" i="21"/>
  <c r="I50" i="21"/>
  <c r="H34" i="21"/>
  <c r="I35" i="21"/>
  <c r="H36" i="21"/>
  <c r="I37" i="21"/>
  <c r="H46" i="21"/>
  <c r="I47" i="21"/>
  <c r="H15" i="21"/>
  <c r="I16" i="21"/>
  <c r="H32" i="21"/>
  <c r="I33" i="21"/>
  <c r="H12" i="21"/>
  <c r="H24" i="21"/>
  <c r="H29" i="21"/>
  <c r="H51" i="21"/>
  <c r="H18" i="21"/>
  <c r="H38" i="21"/>
  <c r="H56" i="21"/>
</calcChain>
</file>

<file path=xl/sharedStrings.xml><?xml version="1.0" encoding="utf-8"?>
<sst xmlns="http://schemas.openxmlformats.org/spreadsheetml/2006/main" count="222" uniqueCount="176">
  <si>
    <t>STT</t>
  </si>
  <si>
    <t>Thông số kỹ thuật yêu cầu tối thiểu</t>
  </si>
  <si>
    <t>Mã phần (lô)</t>
  </si>
  <si>
    <t>1.1</t>
  </si>
  <si>
    <t>1.2</t>
  </si>
  <si>
    <t>1.3</t>
  </si>
  <si>
    <t>1.4</t>
  </si>
  <si>
    <t>2.1</t>
  </si>
  <si>
    <t>2.2</t>
  </si>
  <si>
    <t>3.1</t>
  </si>
  <si>
    <t>3.2</t>
  </si>
  <si>
    <t>4.1</t>
  </si>
  <si>
    <t>4.2</t>
  </si>
  <si>
    <t>5.1</t>
  </si>
  <si>
    <t>5.2</t>
  </si>
  <si>
    <t>5.3</t>
  </si>
  <si>
    <t>5.4</t>
  </si>
  <si>
    <t>5.5</t>
  </si>
  <si>
    <t>6.1</t>
  </si>
  <si>
    <t>7.1</t>
  </si>
  <si>
    <t>7.2</t>
  </si>
  <si>
    <t>8.1</t>
  </si>
  <si>
    <t>9.1</t>
  </si>
  <si>
    <t>10.1</t>
  </si>
  <si>
    <t>11.1</t>
  </si>
  <si>
    <t>11.2</t>
  </si>
  <si>
    <t>11.3</t>
  </si>
  <si>
    <t>11.4</t>
  </si>
  <si>
    <t>11.5</t>
  </si>
  <si>
    <t>11.6</t>
  </si>
  <si>
    <t>11.7</t>
  </si>
  <si>
    <t>12.1</t>
  </si>
  <si>
    <t>13.1</t>
  </si>
  <si>
    <t>14.1</t>
  </si>
  <si>
    <t>14.2</t>
  </si>
  <si>
    <t>14.3</t>
  </si>
  <si>
    <t>14.4</t>
  </si>
  <si>
    <t>15.1</t>
  </si>
  <si>
    <t>15.2</t>
  </si>
  <si>
    <t>15.3</t>
  </si>
  <si>
    <t>15.4</t>
  </si>
  <si>
    <t>15.5</t>
  </si>
  <si>
    <t>15.6</t>
  </si>
  <si>
    <t>15.7</t>
  </si>
  <si>
    <t>Yêu cầu giá trị hợp đồng tương tự cho từng mặt hàng</t>
  </si>
  <si>
    <t>Yêu cầu về năng lực sản xuất cho từng mặt hàng</t>
  </si>
  <si>
    <t>Tên phần (lô)/ Danh mục hàng hóa</t>
  </si>
  <si>
    <t>Quy cách đóng gói tối thiểu</t>
  </si>
  <si>
    <t>Đơn vị tính</t>
  </si>
  <si>
    <t>Số lượng</t>
  </si>
  <si>
    <t>Đơn giá dự toán (đồng, đã bao gồm VAT)</t>
  </si>
  <si>
    <t>Thành tiền giá dự toán (đồng, đã bao gồm VAT)</t>
  </si>
  <si>
    <r>
      <t xml:space="preserve">PHỤ LỤC 1: YÊU CẦU ĐẶC TÍNH, THÔNG SỐ KỸ THUẬT, GIÁ TRỊ HỢP ĐỒNG TƯƠNG TỰ  VÀ NĂNG LỰC SẢN XUẤT CHO TỪNG MẶT HÀNG
</t>
    </r>
    <r>
      <rPr>
        <i/>
        <sz val="13"/>
        <rFont val="Times New Roman"/>
        <family val="1"/>
      </rPr>
      <t>(Đính kèm E-HSMT Gói thầu 1: Vật tư tiêu hao thông dụng)</t>
    </r>
  </si>
  <si>
    <t>Băng hydrocolloid 10x10cm</t>
  </si>
  <si>
    <t>Băng keo lụa 5cmx5m</t>
  </si>
  <si>
    <t>Găng không vô trùng, không bột tan</t>
  </si>
  <si>
    <t>Găng vô trùng dùng trong hỗ trợ sinh sản</t>
  </si>
  <si>
    <t>Bộ khăn sinh mổ</t>
  </si>
  <si>
    <t>Bộ khăn tổng quát</t>
  </si>
  <si>
    <t>Chỉ không tiêu tổng hợp đơn sợi số 2/0</t>
  </si>
  <si>
    <t>Chỉ tiêu tổng hợp sợi bện số 3/0</t>
  </si>
  <si>
    <t>Dây nối bơm tiêm điện 140cm</t>
  </si>
  <si>
    <t>Dây nối bơm tiêm điện 75 cm</t>
  </si>
  <si>
    <t>Chạc ba không dây nối</t>
  </si>
  <si>
    <t>Dây nối oxy 2 đầu</t>
  </si>
  <si>
    <t>Dây thở oxy 2 nhánh</t>
  </si>
  <si>
    <t>Khoá ba chạc có dây nối</t>
  </si>
  <si>
    <t>Ống thông tiểu 2 nhánh</t>
  </si>
  <si>
    <t xml:space="preserve">Dây truyền dịch </t>
  </si>
  <si>
    <t xml:space="preserve">Dây truyền dịch an toàn </t>
  </si>
  <si>
    <t>Dây truyền dịch có van lọc khí</t>
  </si>
  <si>
    <t>Dây truyền máu</t>
  </si>
  <si>
    <t xml:space="preserve">Tấm điện cực trung tính </t>
  </si>
  <si>
    <t>Tấm điện cực trung tính dùng trong mổ nội soi</t>
  </si>
  <si>
    <t>Gọng mũi</t>
  </si>
  <si>
    <t xml:space="preserve">Kim gây tê đám rối thần kinh </t>
  </si>
  <si>
    <t>Kim luồn tĩnh mạch, có cánh 24G</t>
  </si>
  <si>
    <t>Ống chân không Na-F</t>
  </si>
  <si>
    <t>Ống chân không Sodium Citrat</t>
  </si>
  <si>
    <t>Ống Clot Activator</t>
  </si>
  <si>
    <t>Ống EDTA K3</t>
  </si>
  <si>
    <t>Ống Lithium Heparin</t>
  </si>
  <si>
    <t>Ống nghiệm 10mL, có nắp</t>
  </si>
  <si>
    <t>Ống nghiệm 5mL</t>
  </si>
  <si>
    <t>Que cấy 1µL vô trùng</t>
  </si>
  <si>
    <t>Que cấy 10µL vô trùng</t>
  </si>
  <si>
    <t>Tăm bông lấy dịch tỵ hầu</t>
  </si>
  <si>
    <t>Áo phẫu thuật vô trùng</t>
  </si>
  <si>
    <t>Bao giày vô trùng</t>
  </si>
  <si>
    <t>Khẩu trang y tế 3 lớp vô trùng</t>
  </si>
  <si>
    <t>Mũ phẫu thuật vô trùng</t>
  </si>
  <si>
    <t>Bơm tiêm không kim 50ml, đầu xoắn</t>
  </si>
  <si>
    <t>Khuôn đúc mẫu bệnh phẩm (có nắp)</t>
  </si>
  <si>
    <t>Lọ đựng bệnh phẩm</t>
  </si>
  <si>
    <t>Miếng lót bệnh phẩm</t>
  </si>
  <si>
    <t>Phễu chụp tử cung</t>
  </si>
  <si>
    <t>Pipet nhựa 1ml</t>
  </si>
  <si>
    <t>Săng mổ 50x50cm</t>
  </si>
  <si>
    <t>01 tháng = 1,5 x (Số lượng yêu cầu của gói thầu x 30/365 (tính theo ngày))
Hoặc
01 năm = 1,5 x (Số lượng yêu cầu của gói thầu x 365/365 (tính theo ngày)).</t>
  </si>
  <si>
    <t>Gạc chứa chất hydrocolloid gắn trên một lớp màng polyurethane bán thấm
- Kích thước 10x10cm; Độ dính của lớp nền ở giữa 2-8 N/cm
- Có chứng nhận CE; Đạt tiêu chuẩn ISO 13485 hoặc tương đương</t>
  </si>
  <si>
    <t>Chất liệu: Vải lụa Taffeta trắng, làm bằng sợi cellulose acetate
- Keo Zinc oxide và các thành phần: Zinc dibutyl dithiocarbamate, SIS copolymer, Lanolin stellux AIPF, Titanium dioxide, Styrenic Block Copolymers, dầu khoáng trắng. 
- Kích thước 5cmx5m.
- Có chứng nhận CE
- Xuất xứ: các nước thuộc OECD hoặc Đông Nam Á</t>
  </si>
  <si>
    <t>Chất liệu: cao su thiên nhiên, không bột tan
- Kích thước:
+ Chiều dài: ≥ 220 mm 
+ Chiều rộng bàn tay: size S: 80±10mm; size M: 95±10mm
+ Độ dày tối thiểu: 0,08mm
- Lực kéo đứt tối thiểu trước lão hóa: ≥ 7,0N; Sau lão hóa: ≥ 6,0N. 
- Độ giãn dài tối thiểu khi đứt trước già hóa: ≥ 650%; Sau già hóa: ≥ 500%. 
- Lượng bột bôi trơn ≤ 2mg/dm2; Hàm lượng Protein dưới 200 µg/dm2
- Đạt tiêu chuẩn ISO13485 hoặc tương đương</t>
  </si>
  <si>
    <t>Chất liệu: cao su tự nhiên, không có bột
- Cổ tay có viền giúp đeo dễ dàng và giúp chống cuộn ngược trở lại
- Chiều dài: ≥ 280mm
- Chiều rộng lòng bàn tay: Size 6 1/2: 83±5mm, Size 7: 89±5mm, Size 7 1/2: 95±5mm.
- Độ dày trung bình 0,15÷0,20mm
- Cường lực khi đứt trước khi lão hóa: ≥ 12,5N; sau lão hóa: ≥ 9,5N. 
- Độ giãn đứt trước lão hóa: ≥ 700%, sau lão hóa: ≥ 550%. 
- Lượng bột cho phép: ≤ 2mg (lượng bột nằm ở trong mặt găng). Lượng protein: max 200μg/dm2, mức độ nhiễm tĩnh điện dưới 100V.
- Yêu cầu: Tiệt trùng
- Đạt tiêu chuẩn ISO 13485 hoặc tương đương</t>
  </si>
  <si>
    <t>Bộ khăn sinh mổ sản khoa bao gồm:
- 1 khăn sinh mổ chất liệu vải không dệt 5 lớp không thấm nước, kích thước ≥ 180x320cm. Có lỗ với màng phẫu thuật kích thước ≥ 30x35cm. Có túi chứa dịch lỏng ở vùng phẫu trường và 4 tấm cố định ống dây. 
- 3 khăn trải bàn dụng cụ cấu tạo 2 lớp: 1 lớp chất liệu màng nhựa và lớp vải không dệt 5 lớp không thấm nước, kích thước ≥ 140x140cm.
- 1 khăn đón bé chất liệu vải không dệt mềm, thấm hút tốt, kích thước ≥ 60x90cm.
- 5 gạc phẫu thuật 100% cotton, có dệt sợi cản quang màu đen chất liệu polystyrene bari sunfat hoặc tương đương, kích thước ≥ 30x30cm. Sợi cản quang giúp phát hiện khi gạc bị bỏ quên trong cơ thể thông qua chụp X quang.
- 2 miếng gạc có cản quang, kích thước 40x40cm (± 2cm) x 6 lớp.
- 6 áo phẫu thuật chất liệu vải không dệt, 5 lớp không thấm nước, kích thước ≥ 130x150cm. Có dây cột ≥ 25 cm.
- 6 khăn thấm, kích thước ≥ 30 x 40cm 
- Yêu cầu: tiệt trùng, đóng gói riêng từng bộ
- Có chứng nhận FDA; Đạt tiêu chuẩn ISO 13485, ISO 11135 hoặc tương đương</t>
  </si>
  <si>
    <t>Bộ khăn được sử dụng trong phẫu thuật tổng quát và can thiệp bào thai. Bao gồm:
- 1 khăn trải bàn dụng cụ cấu tạo 2 lớp: 1 lớp chất liệu màng nhựa và lớp vải không dệt 5 lớp không thấm nước, kích thước ≥ 140x200cm.
- 1 băng keo y tế dùng cố định các ống dây, kích thước ≥ 9x50cm.
- 4 khăn thấm, kích thước ≥ 30x40cm.
- 2 khăn phủ bên chất liệu từ vải không dệt cao cấp 5 lớp, kích thước ≥ 80x90cm.
- 1 khăn phủ đầu chất liệu từ vải không dệt cao cấp 5 lớp, có tấm cố định ống dây, kích thước ≥ 160x250cm.
- 1 khăn phủ chân chất liệu từ vải không dệt cao cấp 5 lớp có vùng thấm hút đặc biệt, băng keo y tế, có tấm cố định ống dây, kích thước ≥ 180x200cm.
- 4 gạc phẫu thuật 100% cotton có dệt sợi cản quang màu đen chất liệu polystyrene bari sunfat hoặc tương đương, kích thước ≥ 30x30cm. Sợi cản quang có thể phát hiện khi gạc bị bỏ quên trong cơ thể thông qua chụp X quang. 
- Yêu cầu: tiệt trùng, đóng gói riêng từng bộ
- Có chứng nhận FDA; Đạt tiêu chuẩn ISO 13485, ISO 11135 hoặc tương đương</t>
  </si>
  <si>
    <t>Chỉ không tiêu tổng hợp đơn sợi polypropylene số 2/0 dài 90cm (±5%), 2 kim tròn đầu cắt dài 26mm (±5%) 1/2 vòng tròn. Kim được phủ bởi lớp silicone cải tiến, có rãnh giúp giữ chặt kim khi thao tác. Kim bằng hợp kim có hàm lượng Niken từ 5%-10%, hàm lượng crom từ 11%-13%, hàm lượng molyden từ 3%-4%, hàm lượng tổng hợp tantalum và titan ≤ 2,1%, đem lại độ bền kéo kim &gt; 2750 Mpa (có chứng nhận của tổ chức độc lập).
- Đạt tiêu chuẩn CE hoặc tương đương</t>
  </si>
  <si>
    <t>Chỉ tiêu tổng hợp đa sợi Polyglactin 910 số 3/0 dài 75cm (±5%), được bọc bởi là Polyglactin 370 và Calcium Stearate (tỉ lệ: 50:50). 1 kim tròn đầu hình thoi dài 26mm (±5%), 1/2 vòng tròn. Kim được phủ bởi lớp silicone cải tiến hoặc tương đương, vùng kẹp kim phẳng có rãnh chạy dọc bên trong và ngoài thân kim giúp giữ chặt kim khi thao tác. Độ bền kéo kim &gt; 2750Mpa (có chứng nhận của tổ chức độc lập). Thời gian tự tiêu hoàn toàn: 56-70 ngày.
- Yêu cầu: tiệt trùng. 
- Chứng nhận CE; Đạt tiêu chuẩn ISO 13485 hoặc tương đương.</t>
  </si>
  <si>
    <t>Chất liệu PVC, không có chất phụ gia DEHP, thay thế bằng DEHT an toàn đảm bảo không độc tính, mềm dẻo, trong suốt, chống xoắn
- Chiều dài ≥ 140cm, đầu nối vặn xoắn, có khóa dừng
- Thể tích mồi dịch tối đa 1ml
- Đường kính trong tối đa 0,9mm, đường kính ngoài tối đa 1,9 mm.
- Chứng nhận CE; Đạt tiêu chuẩn ISO13485 hoặc tương đương
- Xuất xứ: Châu Âu hoặc Đông Nam Á</t>
  </si>
  <si>
    <t>Chất liệu PVC, không có chất phụ gia DEHP, thay thế bằng DEHT an toàn đảm bảo không độc tính, mềm dẻo, trong suốt, chống xoắn.
- Chiều dài ≥ 75cm, đầu nối vặn xoắn, có khóa dừng
- Thể tích mồi dịch tối đa 0,6ml; Tốc độ 0,9ml/m, áp lực 2 bar
- Đầu nối Luer Lock, đường kính trong của đầu nối vặn xoắn ≤ ϕ2,3mm đảm bảo thiết kế tối ưu khi kết nối trong quá trình truyền dịch, tương thích với các loại đầu nối tiêu chuẩn.
- Đường kính trong tối đa 0,9mm, Đường kính ngoài tối đa 1,9 mm.
- Chứng nhận CE; Đạt tiêu chuẩn ISO13485 hoặc tương đương
- Xuất xứ: Châu Âu hoặc Đông Nam Á</t>
  </si>
  <si>
    <t>Chất liệu: Thân làm bằng Polycarbonate hoặc tương đương. Khóa làm bằng polyethylene. Nút đậy làm bằng Polypropylene
- Chịu được áp lực cao lên đến 1,23MPa tương thích với các loại dịch chuyền (dung dịch, nhũ dịch béo,...)
- 1 đầu kết nối dương, 2 đầu kết nối âm, khóa xoay 360 độ 
- Yêu cầu: tiệt trùng, đóng gói đơn chiếc
- Chứng nhận CE; Đạt tiêu chuẩn ISO13485 hoặc tương đương
- Xuất xứ: G7</t>
  </si>
  <si>
    <t>Nguyên liệu: nhựa PVC y tế.
- Thành trong lòng ống dây có hình sao hoặc thiết kế tương đương có tác dụng không bị tắc nghẽn khí oxy khi ống dây bị đề bẹp hay bị gẫy gập, hai đầu gắn phễu. Chiều dài dây thở oxy tối thiểu 2m.
- Hút chân không.</t>
  </si>
  <si>
    <t>Chất liệu: PVC nguyên sinh hoặc tương đương bao gồm dây dẫn và gọng mũi
- Dây dẫn dài: ≥ 2m, màu trắng trong, tác dụng chống vặn xoắn, không bị tắc nghẽn khí oxy khi ống dây bị đè bẹp hay bị gẫy gập.
- Các cỡ dùng cho sơ sinh, trẻ em, người lớn 
- Yêu cầu: Tiệt trùng; Đóng gói từng cái.
- Đạt tiêu chuẩn ISO13485, ISO 11135 hoặc tương đương</t>
  </si>
  <si>
    <t>Gồm 2 đầu kết nối có nắp vặn khóa đóng mở được và khóa luer-lock
- Có dây nối dài ≥ 10cm, màu trắng trong, chất liệu nhựa nguyên sinh hoặc tương đương, không chứa độc tố. Có khóa chặn dòng.
- Chạc ba có nòng trơn nhẵn, đảm bảo dòng chảy, góc xoay 360 độ. 
- Tiêu chuẩn: ISO 13485, ISO 11135 hoặc tương đương</t>
  </si>
  <si>
    <t>Chất liệu: cao su thiên nhiên mềm, phủ silicone trơn nhẵn, giảm kích ứng và tương tích với cơ thể bệnh nhân, không chứa DEHP gây ung thư, dị ứng.
- Thành ống dày, chống gẫy gập, lỗ ống rộng dẫn lưu tốt.
- Kích thước đầu típ ngắn: 15-24mm giảm kích thích bàng quang.
- Van mềm, bóng đồng tâm, đối xứng, dung tích bóng: 30ml.
- Có đủ các cỡ từ 6-26.
Cỡ 6-10 (trẻ em): dài 270mm, dung tích bóng 3-5cc
Cỡ 12-26 (tiêu chuẩn): dài 400mm, dung tích bóng 30cc
- Yêu cầu: Tiệt trùng 
- Đạt tiêu chuẩn ISO 13485 hoặc tương đương.</t>
  </si>
  <si>
    <t>Chất liệu nhựa PVC nguyên sinh, không gãy gập khi bảo quản và sử dụng. Dây truyền dịch kèm kim 23Gx1''
- Chiều dài ≥ 180cm. 
- Có bầu cao su tiếp thuốc.
- Thể tích mồi dịch ≤ 24mL
- Có van khoá điều chỉnh; Kim chai sản xuất từ nhựa ABS nguyên sinh 
- Đầu nối Luer lock có cơ chế xoay giúp cho việc gắn kết với kim luồn chắc chắn và dễ thao tác khi sử dụng.
- Buồng nhỏ giọt thể tích ≥ 14mL, có màng lọc dịch ≤ 15µm
- Tiệt trùng, đóng gói đơn chiếc
- Chứng nhận CE; Đạt tiêu chuẩn ISO13485 hoặc tương đương
- Xuất xứ: Châu Âu hoặc Đông Nam Á</t>
  </si>
  <si>
    <t>Chất liệu PVC hoặc tương đương, không có chất phụ gia DEHP, thay thế bằng DEHT an toàn
- Chiều dài ≥ 180cm, đường kính trong ≤ 3mm, đường kính ngoài ≤ 4,2mm.
- Có bầu đếm giọt 2 ngăn cứng - mềm
- Có chức năng đuổi khí tự động và khóa dịch tự động
- Màng lọc có chức năng lọc vi khuẩn tại van thông khí. Đảm bảo hệ thống kín (có chứng nhận chứng minh ngăn cản sự xâm nhập của vi khuẩn và ngăn ngừa sự hoá hơi của thuốc)
- Cửa chích thuốc an toàn cho người sử dụng
- Truyền áp lực và dùng được cho máy truyền dịch
- Chứng nhận CE; Đạt tiêu chuẩn ISO13485 hoặc tương đương
- Xuất xứ: Châu Âu hoặc Đông Nam Á</t>
  </si>
  <si>
    <t>Chất liệu PVC hoặc tương đương, trong suốt, không chứa Latex và DEHP, thay thế bằng DEHT an toàn.
- Chiều dài ≥ 180cm, đường kính trong ≤ 3mm, đường kính ngoài ≤ 4,2mm.
- Có bầu đếm giọt 2 ngăn  cứng - mềm
- Van thông khí có màng lọc làm từ sợi thủy tinh có chức năng lọc vi khuẩn và virus. Đảm bảo hệ thống kín (có chứng nhận chứng minh ngăn cản sự xâm nhập của vi khuẩn và ngăn ngừa sự hoá hơi của thuốc)
- Bộ điều chỉnh tốc độ với rãnh chữ U, bánh xe dịch chuyển dễ dàng khi khóa đảm bảo dịch không chảy ra ngoài.
- Yêu cầu: đóng gói đơn chiếc, tiệt trùng
- Chứng nhận CE; Đạt tiêu chuẩn ISO13485 hoặc tương đương
- Xuất xứ: Châu Âu hoặc Đông Nam Á</t>
  </si>
  <si>
    <t>Chất liệu PVC hoặc tương đương, không chứa DEHP, thay thế bằng DEHT an toàn
- Chiều dài ≥ 180cm. 
- Diện tích màng lọc ≤ 11cm2
- Có bầu 2 ngăn, ngăn trên có lưới lọc, kích thước mắt lưới lọc khoảng 200µm đảm bảo máu không bị vón cục khi truyền
- Có chức năng đuổi khí tự động
- Chứng nhận CE; Đạt tiêu chuẩn ISO13485 hoặc tương đương
- Xuất xứ: Châu Âu hoặc Đông Nam Á</t>
  </si>
  <si>
    <t>Vật liệu foam mỏng hoặc tương đương đảm bảo không chứa latex, tản nhiệt nhanh, không tích tụ nhiệt, dán đàn hồi, tạo hình theo cơ thể.
- Điện cực tác dụng dính cao nhờ lớp Hydrogel mỏng, bảo vệ tối đa vùng dán nhờ lớp gel chống thấm nước. 
- Diện tích 160cm² (± 5%). 
- Có chứng nhận CE; Đạt tiêu chuẩn ISO 13485 hoặc tương đương.</t>
  </si>
  <si>
    <t>Miếng dán dạng foam, dạng gel hydrogel, diện tích 134cm² (± 5%), đơn cực. 
- Chứng nhận CE; Đạt tiêu chuẩn ISO 13485 hoặc tương đương.</t>
  </si>
  <si>
    <t>Gọng cong, mềm, không làm bằng cao su tự nhiên hoặc nhựa DEHP. Sử dụng với lưu lượng Oxy ẩm thấp hoặc cao với kháng lực dòng tương ứng 0,446cmH2O/ L/phút và 0,230cmH2O/ L/phút 
- Kích thước được mã hóa màu khác nhau với khoảng cách vách ngăn từ 2,5 mm đến 7,75 mm và đường kính ngoài nhánh thở từ 3 mm đến 6,5 mm.
- Đi kèm đầu nối oxy 15mm. 
- Chất liệu của ống và gọng cùng bộ chuyển đổi 15mm: chất liệu PVC hoặc tương đương.
- Chất liệu vòng chữ O: Silicone hoặc tương đương
- Chất liệu bộ chuyển đổi oxy: Acrylic hoặc tương đương</t>
  </si>
  <si>
    <t>Kim gây tê đám rối thần kinh G21 dài 100mm, cách điện, có vạch đánh dấu mỗi 1 cm trên thân kim giúp ước lượng chiều dài thân kim đang nằm trong cơ thể bệnh nhân, mặt vát kim 30°
- Dây nối bơm thuốc
- Tương thích với máy kích thích thần kinh Stimuplex
- Có chứng nhận CE; Đạt tiêu chuẩn ISO 13485 hoặc tương đương</t>
  </si>
  <si>
    <t>Kim luồn tĩnh mạch 24G; Có đầu bảo vệ bằng kim loại dạng lò xo gồm 2 cánh tay đòn bắt chéo nhau
- Đầu kim có 3 mặt vát (1 mặt vát trên và 2 mặt vát dưới tạo độ sắc tối đa)
- Cathether nhựa Có 4 đường cản quang ngầm. vật liệu FEP-Teflon.
- Màng kị nước chống máu tràn ra khi thiết lập đường truyền.
- Cơ chế trào máu 2 lần (double flash back) giúp xác nhận lấy ven thành công.
- Khoảng cách từ đầu kim sắt đến đầu catheter ≤0,4mm giúp đầu catheter không bị tòe, cùn khi lấy ven.
- Chịu được áp lực tới 325 psi
- Kim luồn có cánh, không cửa, tốc độ chảy 22ml/phút
- Đường kính và độ dài catheter: 0,7mm x 19mm
- Có chứng nhận CE; Đạt tiêu chuẩn ISO 13485 hoặc tương đương
- Xuất xứ: Châu Âu hoặc Đông Nam Á</t>
  </si>
  <si>
    <t>Chất liệu: nhựa y tế PET hoặc tương đương. Kích thước ống 13x75mm,có vạch định mức lấy mẫu.
- Thể tích lấy máu: 2ml
- Nắp ngoài bằng nhựa bên trong bọc cao su phù hợp các máy xét nghiệm tự động; Ống được hút chân không
- Hóa chất bên trong là Heparin Lithium và NaF (Natri Florua).
- Có chứng nhận CE; Đạt tiêu chuẩn ISO 13485 hoặc tương đương
- Xuất xứ: các nước thuộc OECD hoặc Đông Nam Á</t>
  </si>
  <si>
    <t>Chất liệu: nhựa y tế PET hoặc tương đương, kích thước ống 13x75mm, có vạch định mức lấy mẫu 2ml.  
- Hóa chất bên trong là Sodium Citrate nồng độ 3,8% hoặc 3,2%. 
- Nắp ngoài bằng nhựa bên trong bọc cao su phù hợp các máy xét nghiệm tự động; Ống được hút chân không
- Có chứng nhận CE; Đạt tiêu chuẩn ISO 13485 hoặc tương đương.
- Xuất xứ: các nước thuộc OECD hoặc Đông Nam Á</t>
  </si>
  <si>
    <t>Chất liệu: nhựa y tế PET hoặc tương đương; Kích thước: 13x75 mm, có vạch định mức lấy mẫu 2ml
- Nắp ngoài bằng nhựa bên trong bọc cao su phù hợp các máy xét nghiệm tự động; Ống được hút chân không
- Hoá chất bên trong là Clot activator dạng phun sương sấy khô giúp quá trình đông máu diễn ra nhanh hơn. 
- Có chứng nhận CE; Đạt tiêu chuẩn ISO13485 hoặc tương đương
- Xuất xứ: các nước thuộc OECD hoặc Đông Nam Á</t>
  </si>
  <si>
    <t>Chất liệu: nhựa y tế PET hoặc tương đương, kích thước ống 13x75mm, có vạch định mức lấy mẫu 2mL.
- Nắp ngoài bằng nhựa bên trong bọc cao su phù hợp các máy xét nghiệm tự động; Ống được hút chân không
- Hóa chất bên trong là Tripotassium Ethylenediaminetetra Acid (EDTA K3)
- Có chứng nhận CE; Đạt tiêu chuẩn ISO13485 hoặc tương đương
- Xuất xứ: các nước thuộc OECD hoặc Đông Nam Á</t>
  </si>
  <si>
    <t>Chất liệu: nhựa y tế PET hoặc ương đương, kích thước ống 13x75mm, có vạch định mức lấy mẫu 2mL.
- Nắp ngoài bằng nhựa bên trong bọc cao su phù hợp các máy xét nghiệm tự động; Ống được hút chân không
- Hóa chất bên trong là chất kháng đông Heparine Lithium.
- Có chứng nhận CE; Đạt tiêu chuẩn ISO13485 hoặc tương đương
- Xuất xứ: các nước thuộc OECD hoặc Đông Nam Á</t>
  </si>
  <si>
    <t>Chất liệu: nhựa y tế PP, có nắp. Thể tích: 10ml, có dãn nhãn và vạch kẻ
- Kích thước: tối thiểu 16x100mm.
- Đạt tiêu chuẩn ISO 13485 hoặc tương đương</t>
  </si>
  <si>
    <t>Thể tích: 5ml
- Kích thước: 12x75mm.
- Đạt tiêu chuẩn ISO 13485 hoặc tương đương</t>
  </si>
  <si>
    <t>Chất liệu nhựa HIPS đảm bảo chất liệu mềm dẻo dễ dàng lấy mẫu cấy vi sinh mà không ảnh hưởng đến môi trường cấy.
- Thể tích: 1µL
- Yêu cầu: Tiệt trùng.
- Đạt tiêu chuẩn ISO 13485 hoặc tương đương.</t>
  </si>
  <si>
    <t>Chất liệu nhựa HIPS đảm bảo chất liệu mềm dẻo dễ dàng lấy mẫu cấy vi sinh mà không ảnh hưởng đến môi trường cấy.
- Thể tích: 10µL
- Yêu cầu: Tiệt trùng.
- Đạt tiêu chuẩn ISO 13485 hoặc tương đương.</t>
  </si>
  <si>
    <t>- Dùng để lấy dịch tỵ hầu trong các xét nghiệm tìm virus. 
- Chất liệu:
+ Chất liệu đầu bông: Nylon/Polyester hoặc tương đương
+ Chất liệu que: nhựa ABS hoặc tương đương
- Kích thước: 
+ Chiều dài tăm bông: 150mm - 160mm,  có khấc bẻ ở vị trí 75 - 80mm
+ Chiều dài đầu bông: 20mm (±3mm)
+ Chiều dài tay cầm: 70mm - 80mm
+ Đường kính đầu bông: 3,2mm (±0,3mm)
- Yêu cầu: Tiệt trùng, đóng gói từng chiếc.
- Đạt tiêu chuẩn ISO 13485 hoặc tương đương</t>
  </si>
  <si>
    <t>Áo phẫu thuật sử dụng 1 lần. Có bo tay thun mềm mại.
- Chất liệu vải: Vải không dệt 5 lớp chống thấm nước, chất lỏng cấp độ 3, không có bụi vải. Trọng lượng ≥ 45 g/m2.
- Ép dây bằng sóng siêu âm tăng khả năng chống đứt dây, ép tay bằng sóng siêu âm tăng khả năng chống thấm máu, chất dịch.
- Yêu cầu: tiệt trùng, đóng gói đơn chiếc.
- Chứng nhận CE và FDA; Đạt tiêu chuẩn ISO 13485 hoặc tương đương</t>
  </si>
  <si>
    <t>Chất liệu: vải không dệt không thấm, trọng lượng ≥ 40g/m2.
- Yêu cầu: tiệt trùng. Đóng gói: 1 đôi/gói.
- Chứng nhận FDA; Đạt tiêu chuẩn ISO 13485 hoặc tương đương</t>
  </si>
  <si>
    <t>Cấu tạo có 3 lớp, đeo tai.
- Chất liệu: vải không dệt không hút nước. Lớp vi lọc thấu khí không thấm nước, dây đeo có tính đàn hồi và thanh nẹp mũi bằng nhựa hoặc kim loại.
- Đặc tính: 
+ Lớp ngoài: Vải không dệt không hút nước 
+ Lớp giữa: Giấy vi lọc - màng lọc khuẩn
+ Lớp trong cùng: Vải không dệt không hút nước 
- Độ lọc khuẩn ≥ 95%, Áp lực thở &lt; 5mmH2O/cm2; Lọc hạt bụi 0,1µm ≥ 95%,
- Thông số: 
+ Kích thước khẩu trang: 9x17,5cm 
+ Độ bung tối đa của khẩu trang theo chiều rộng 16,5cm 
+ Dây thun tròn hoặc dẹt; Nẹp mũi 10,5cm
- Yêu cầu: Tiệt trùng, đóng gói đơn chiếc
- Chứng nhận CE và FDA; Đạt tiêu chuẩn ISO 13485, ISO 11135 hoặc tương đương.</t>
  </si>
  <si>
    <t>Chất liệu: vải không dệt 14gam/m2 hoặc tương đương, dây thun đôi.
- Kích thước mũ: Rộng 2,2-2,5cm; Dài 19-21cm 
- Đường kính kéo căng: 47,5-52 cm (±1cm)
- Dây thun đôi gồm 2 sợi thun ôm sát vòng đầu
- Yêu cầu: tiệt trùng; Đóng gói 1 cái/gói. 
- Chứng nhận FDA; Đạt tiêu chuẩn ISO 13485 hoặc tương đương</t>
  </si>
  <si>
    <t xml:space="preserve">Bơm tiêm đầu xoắn 50ml.
- Xy lanh 50ml: chất liệu nhựa y tế nguyên sinh, trong suốt, bên trong tráng bằng dầu silicon y tế. Có vạch chia thể tích.
- Pít tông: có khía bẻ gãy, không có ba via. Núm đẩy có gờ tăng độ ma sát.
- Đầu bơm tiêm thiết kế khóa xoắn
- Yêu cầu: Tiệt trùng
- Có chứng nhận CE; Đạt tiêu chuẩn ISO 13485 hoặc tương đương </t>
  </si>
  <si>
    <t>Khuôn đúc mẫu bệnh phẩm, lỗ nhỏ (có nắp), có vùng ghi nhãn
- Chất liệu: P.O.M, có khả năng chống phản ứng hóa học của dung môi mô học hoặc tương đương giúp cho việc giữ mẫu được nhúng an toàn trong chất lỏng, chống chịu tất cả các hóa chất trong xử lý bệnh phẩm.
- Có khóa thuận tiện để đóng mở nắp vào khuôn, chúng có thể mở ra và đóng lại khi cần thiết, an toàn tránh mất mẫu nguy hiểm.
- Kích thước 40x28x6mm; Các lỗ vuông có kích thước 0,9x0,9mm</t>
  </si>
  <si>
    <t>Lọ đựng mẫu bệnh phẩm được làm từ nhựa nguyên sinh PS. Nắp làm từ nhựa HDPE, đậy kín, không bị đổ mẫu trong quá trình vận chuyển. Có nhãn ghi thông tin bệnh nhân.
- Thể tích tối thiểu 50ml. 
- Đạt tiêu chuẩn ISO13485 hoặc tương đương</t>
  </si>
  <si>
    <t>Miếng lót bệnh phẩm bằng bọt polyester urethane 
- Khe đủ rộng cho thoát dịch dễ dàng nhưng không làm văng bệnh phẩm sinh thiết
- Kích thước: 2,54 x 3,20 cm
- Khử trùng được ở + 121 độ C; Nhiệt độ chịu được từ - 40 độ C đến + 121 độ C</t>
  </si>
  <si>
    <t>Sản phẩm dùng dẫn thuốc vào tử cung qua cổ tử cung để chụp Xquang tử cung.
- Chất liệu: nhựa PVC y tế
- Đầu dây có nút đậy, phía dưới hàn với phễu để cố định phễu với cổ tử cung
- Toàn bộ đựng trong túi HD hàn kín và vô trùng.</t>
  </si>
  <si>
    <t>Chất liệu nhựa y tế LDPE không độc hoặc tương đương, có vạch chia thể tích trên thân ống.
- Chiều dài tối thiểu 140mm, dung tích lấy mẫu: 1ml.</t>
  </si>
  <si>
    <t>Nguyên liệu: vải không dệt (SMS hoặc PP), định lượng 35-45g/m2, không thấm hút nước.
- Kích thước: 50x50cm có lỗ tròn, đường kính lỗ: 100mm
- Yêu cầu: Tiệt trùng
- Có chứng nhận CE; Đạt tiêu chuẩn ISO 13485 hoặc tương đương</t>
  </si>
  <si>
    <t>6.2</t>
  </si>
  <si>
    <t>6.3</t>
  </si>
  <si>
    <t>6.4</t>
  </si>
  <si>
    <t>12.2</t>
  </si>
  <si>
    <t>PP2500634289</t>
  </si>
  <si>
    <t>PP2500634290</t>
  </si>
  <si>
    <t>PP2500634291</t>
  </si>
  <si>
    <t>PP2500634292</t>
  </si>
  <si>
    <t>PP2500634293</t>
  </si>
  <si>
    <t>PP2500634294</t>
  </si>
  <si>
    <t>PP2500634295</t>
  </si>
  <si>
    <t>PP2500634296</t>
  </si>
  <si>
    <t>PP2500634297</t>
  </si>
  <si>
    <t>PP2500634298</t>
  </si>
  <si>
    <t>PP2500634299</t>
  </si>
  <si>
    <t>PP2500634300</t>
  </si>
  <si>
    <t>PP2500634301</t>
  </si>
  <si>
    <t>PP2500634302</t>
  </si>
  <si>
    <t>PP2500634303</t>
  </si>
  <si>
    <t>Băng gạc, băng dính, găng tay</t>
  </si>
  <si>
    <t>Bộ khăn sinh mổ, bộ khăn tổng quát</t>
  </si>
  <si>
    <t>Chỉ phẫu thuật</t>
  </si>
  <si>
    <t>Dây nối bơm tiêm điện</t>
  </si>
  <si>
    <t>Dây thở, ống thông, ống nối</t>
  </si>
  <si>
    <t>Dây truyền dịch, dây truyền máu</t>
  </si>
  <si>
    <t>Điện cực trung tính</t>
  </si>
  <si>
    <t>Kim gây tê, gây mê</t>
  </si>
  <si>
    <t>Kim luồn tĩnh mạch</t>
  </si>
  <si>
    <t>Ống nghiệm</t>
  </si>
  <si>
    <t>Que cấy máu</t>
  </si>
  <si>
    <t>Trang phục phẫu thuật</t>
  </si>
  <si>
    <t>Vật tư tiêu hao thông dụng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</si>
</sst>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 #,##0.00\ _₫_-;\-* #,##0.00\ _₫_-;_-* &quot;-&quot;??\ _₫_-;_-@_-"/>
    <numFmt numFmtId="166" formatCode="_(* #,##0_);_(* \(#,##0\);_(* &quot;-&quot;??_);_(@_)"/>
    <numFmt numFmtId="167" formatCode="_-* #,##0\ _₫_-;\-* #,##0\ _₫_-;_-* &quot;-&quot;??\ _₫_-;_-@_-"/>
    <numFmt numFmtId="168" formatCode="_-* #,##0_-;\-* #,##0_-;_-* &quot;-&quot;??_-;_-@_-"/>
  </numFmts>
  <fonts count="15" x14ac:knownFonts="1">
    <font>
      <sz val="11"/>
      <color theme="1"/>
      <name val="Calibri"/>
      <family val="2"/>
      <scheme val="minor"/>
    </font>
    <font>
      <sz val="11"/>
      <color theme="1"/>
      <name val="Calibri"/>
      <family val="2"/>
      <scheme val="minor"/>
    </font>
    <font>
      <sz val="12"/>
      <color theme="1"/>
      <name val="Times New Roman"/>
      <family val="1"/>
    </font>
    <font>
      <sz val="8"/>
      <color theme="1"/>
      <name val="Times New Roman"/>
      <family val="1"/>
    </font>
    <font>
      <sz val="11"/>
      <color theme="1"/>
      <name val="Times New Roman"/>
      <family val="1"/>
    </font>
    <font>
      <sz val="11"/>
      <name val="Times New Roman"/>
      <family val="1"/>
    </font>
    <font>
      <sz val="10"/>
      <name val="Arial"/>
      <family val="2"/>
    </font>
    <font>
      <b/>
      <sz val="11"/>
      <color theme="1"/>
      <name val="Times New Roman"/>
      <family val="1"/>
    </font>
    <font>
      <b/>
      <sz val="13"/>
      <name val="Times New Roman"/>
      <family val="1"/>
    </font>
    <font>
      <i/>
      <sz val="13"/>
      <name val="Times New Roman"/>
      <family val="1"/>
    </font>
    <font>
      <sz val="11"/>
      <name val="Calibri"/>
      <family val="2"/>
      <scheme val="minor"/>
    </font>
    <font>
      <b/>
      <sz val="11"/>
      <name val="Times New Roman"/>
      <family val="1"/>
    </font>
    <font>
      <b/>
      <sz val="11"/>
      <color rgb="FF000000"/>
      <name val="Times New Roman"/>
      <family val="1"/>
    </font>
    <font>
      <sz val="11"/>
      <color rgb="FF000000"/>
      <name val="Times New Roman"/>
      <family val="1"/>
    </font>
    <font>
      <b/>
      <sz val="12"/>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FF"/>
        <bgColor rgb="FF000000"/>
      </patternFill>
    </fill>
  </fills>
  <borders count="4">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s>
  <cellStyleXfs count="15">
    <xf numFmtId="0" fontId="0" fillId="0" borderId="0"/>
    <xf numFmtId="164" fontId="1" fillId="0" borderId="0" applyFont="0" applyFill="0" applyBorder="0" applyAlignment="0" applyProtection="0"/>
    <xf numFmtId="164" fontId="1"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0" fontId="2" fillId="0" borderId="0"/>
    <xf numFmtId="164" fontId="1" fillId="0" borderId="0" applyFont="0" applyFill="0" applyBorder="0" applyAlignment="0" applyProtection="0"/>
    <xf numFmtId="0" fontId="1" fillId="0" borderId="0"/>
    <xf numFmtId="164" fontId="2" fillId="0" borderId="0" applyFont="0" applyFill="0" applyBorder="0" applyAlignment="0" applyProtection="0"/>
    <xf numFmtId="164" fontId="1" fillId="0" borderId="0" applyFont="0" applyFill="0" applyBorder="0" applyAlignment="0" applyProtection="0"/>
    <xf numFmtId="0" fontId="6" fillId="0" borderId="0"/>
    <xf numFmtId="0" fontId="1" fillId="0" borderId="0"/>
    <xf numFmtId="0" fontId="2" fillId="0" borderId="0"/>
    <xf numFmtId="0" fontId="1" fillId="0" borderId="0"/>
  </cellStyleXfs>
  <cellXfs count="54">
    <xf numFmtId="0" fontId="0" fillId="0" borderId="0" xfId="0"/>
    <xf numFmtId="0" fontId="3"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center"/>
    </xf>
    <xf numFmtId="0" fontId="4" fillId="0" borderId="0" xfId="0" applyFont="1" applyAlignment="1">
      <alignment horizontal="center" vertical="center"/>
    </xf>
    <xf numFmtId="164" fontId="4" fillId="0" borderId="0" xfId="1" applyFont="1" applyAlignment="1">
      <alignment vertical="center"/>
    </xf>
    <xf numFmtId="168" fontId="4" fillId="0" borderId="1" xfId="1" applyNumberFormat="1"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xf>
    <xf numFmtId="166" fontId="5" fillId="0" borderId="0" xfId="0" applyNumberFormat="1" applyFont="1" applyAlignment="1">
      <alignment horizontal="center" vertical="center"/>
    </xf>
    <xf numFmtId="166" fontId="5" fillId="0" borderId="0" xfId="0" applyNumberFormat="1" applyFont="1" applyAlignment="1">
      <alignment vertical="center"/>
    </xf>
    <xf numFmtId="0" fontId="10" fillId="0" borderId="0" xfId="0" applyFont="1"/>
    <xf numFmtId="166"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49" fontId="11" fillId="2" borderId="1" xfId="0" applyNumberFormat="1" applyFont="1" applyFill="1" applyBorder="1" applyAlignment="1">
      <alignment horizontal="center" vertical="center" wrapText="1"/>
    </xf>
    <xf numFmtId="166" fontId="5" fillId="2" borderId="1" xfId="1" applyNumberFormat="1" applyFont="1" applyFill="1" applyBorder="1" applyAlignment="1">
      <alignment vertical="center" wrapText="1"/>
    </xf>
    <xf numFmtId="0" fontId="5" fillId="3" borderId="1" xfId="0" applyFont="1" applyFill="1" applyBorder="1" applyAlignment="1">
      <alignment vertical="center" wrapText="1"/>
    </xf>
    <xf numFmtId="0" fontId="5" fillId="2" borderId="1" xfId="0" applyFont="1" applyFill="1" applyBorder="1" applyAlignment="1">
      <alignment vertical="center" wrapText="1"/>
    </xf>
    <xf numFmtId="0" fontId="11" fillId="3" borderId="1" xfId="0" quotePrefix="1" applyFont="1" applyFill="1" applyBorder="1" applyAlignment="1">
      <alignment horizontal="center" vertical="center" wrapText="1"/>
    </xf>
    <xf numFmtId="0" fontId="5" fillId="2" borderId="1" xfId="3" applyFont="1" applyFill="1" applyBorder="1" applyAlignment="1">
      <alignment vertical="center" wrapText="1"/>
    </xf>
    <xf numFmtId="0" fontId="5" fillId="2" borderId="1" xfId="0" applyFont="1" applyFill="1" applyBorder="1" applyAlignment="1">
      <alignment horizontal="left" vertical="center" wrapText="1"/>
    </xf>
    <xf numFmtId="0" fontId="11" fillId="2" borderId="1" xfId="0" applyFont="1" applyFill="1" applyBorder="1" applyAlignment="1">
      <alignment vertical="center" wrapText="1"/>
    </xf>
    <xf numFmtId="166" fontId="11" fillId="2" borderId="1" xfId="1" applyNumberFormat="1" applyFont="1" applyFill="1" applyBorder="1" applyAlignment="1">
      <alignment vertical="center" wrapText="1"/>
    </xf>
    <xf numFmtId="49" fontId="11" fillId="2" borderId="1" xfId="0" applyNumberFormat="1" applyFont="1" applyFill="1" applyBorder="1" applyAlignment="1">
      <alignment vertical="center" wrapText="1"/>
    </xf>
    <xf numFmtId="0" fontId="11" fillId="2" borderId="1" xfId="3" applyFont="1" applyFill="1" applyBorder="1" applyAlignment="1">
      <alignment vertical="center" wrapText="1"/>
    </xf>
    <xf numFmtId="0" fontId="7" fillId="2" borderId="1" xfId="0" applyFont="1" applyFill="1" applyBorder="1" applyAlignment="1">
      <alignment vertical="center" wrapText="1"/>
    </xf>
    <xf numFmtId="168" fontId="7" fillId="2" borderId="1" xfId="1" applyNumberFormat="1" applyFont="1" applyFill="1" applyBorder="1" applyAlignment="1">
      <alignment horizontal="center" vertical="center"/>
    </xf>
    <xf numFmtId="0" fontId="4" fillId="0" borderId="2" xfId="0" applyFont="1" applyBorder="1" applyAlignment="1">
      <alignment vertical="center" wrapText="1"/>
    </xf>
    <xf numFmtId="0" fontId="3" fillId="0" borderId="0" xfId="0" applyFont="1" applyAlignment="1">
      <alignment vertical="center" wrapText="1"/>
    </xf>
    <xf numFmtId="166" fontId="7" fillId="2" borderId="1" xfId="1" applyNumberFormat="1" applyFont="1" applyFill="1" applyBorder="1" applyAlignment="1">
      <alignment vertical="center"/>
    </xf>
    <xf numFmtId="0" fontId="12" fillId="4" borderId="1" xfId="0" applyFont="1" applyFill="1" applyBorder="1" applyAlignment="1">
      <alignment vertical="center" wrapText="1"/>
    </xf>
    <xf numFmtId="167" fontId="5" fillId="2" borderId="1" xfId="1" applyNumberFormat="1" applyFont="1" applyFill="1" applyBorder="1" applyAlignment="1">
      <alignment horizontal="center" vertical="center" wrapText="1"/>
    </xf>
    <xf numFmtId="166" fontId="4" fillId="0" borderId="1" xfId="1" applyNumberFormat="1" applyFont="1" applyBorder="1" applyAlignment="1">
      <alignment vertical="center"/>
    </xf>
    <xf numFmtId="0" fontId="5" fillId="4"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166" fontId="7" fillId="0" borderId="1" xfId="1" applyNumberFormat="1" applyFont="1" applyBorder="1" applyAlignment="1">
      <alignment vertical="center"/>
    </xf>
    <xf numFmtId="0" fontId="12" fillId="0" borderId="1" xfId="0" applyFont="1" applyBorder="1" applyAlignment="1">
      <alignment vertical="center" wrapText="1"/>
    </xf>
    <xf numFmtId="167" fontId="11" fillId="2" borderId="1" xfId="1" applyNumberFormat="1" applyFont="1" applyFill="1" applyBorder="1" applyAlignment="1">
      <alignment horizontal="center" vertical="center" wrapText="1"/>
    </xf>
    <xf numFmtId="0" fontId="12" fillId="0" borderId="1" xfId="0" applyFont="1" applyBorder="1" applyAlignment="1">
      <alignment vertical="center"/>
    </xf>
    <xf numFmtId="166" fontId="7" fillId="0" borderId="1" xfId="0" applyNumberFormat="1" applyFont="1" applyBorder="1" applyAlignment="1">
      <alignment vertical="center" wrapText="1"/>
    </xf>
    <xf numFmtId="0" fontId="7" fillId="2" borderId="2" xfId="0" applyFont="1" applyFill="1" applyBorder="1" applyAlignment="1">
      <alignment vertical="center" wrapText="1"/>
    </xf>
    <xf numFmtId="0" fontId="7" fillId="0" borderId="2" xfId="0" applyFont="1" applyBorder="1" applyAlignment="1">
      <alignment vertical="center" wrapText="1"/>
    </xf>
    <xf numFmtId="0" fontId="7" fillId="0" borderId="2" xfId="0" applyFont="1" applyBorder="1" applyAlignment="1">
      <alignment vertical="center"/>
    </xf>
    <xf numFmtId="0" fontId="11"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166" fontId="11" fillId="0" borderId="1" xfId="0" applyNumberFormat="1" applyFont="1" applyBorder="1" applyAlignment="1">
      <alignment vertical="center" wrapText="1"/>
    </xf>
    <xf numFmtId="0" fontId="8" fillId="2" borderId="0" xfId="0" applyFont="1" applyFill="1" applyAlignment="1">
      <alignment horizontal="center" vertical="center" wrapText="1"/>
    </xf>
    <xf numFmtId="0" fontId="14" fillId="0" borderId="1" xfId="0" applyFont="1" applyBorder="1" applyAlignment="1">
      <alignment vertical="center"/>
    </xf>
    <xf numFmtId="0" fontId="11" fillId="0" borderId="0" xfId="0" applyFont="1" applyAlignment="1">
      <alignment horizontal="center"/>
    </xf>
    <xf numFmtId="0" fontId="11" fillId="2" borderId="2" xfId="0" applyFont="1" applyFill="1" applyBorder="1" applyAlignment="1">
      <alignment horizontal="left" vertical="center" wrapText="1"/>
    </xf>
    <xf numFmtId="0" fontId="11" fillId="2" borderId="1" xfId="0" applyFont="1" applyFill="1" applyBorder="1" applyAlignment="1">
      <alignment horizontal="center" vertical="center" wrapText="1"/>
    </xf>
  </cellXfs>
  <cellStyles count="15">
    <cellStyle name="Comma" xfId="1" builtinId="3"/>
    <cellStyle name="Comma 2 2" xfId="2" xr:uid="{00000000-0005-0000-0000-000001000000}"/>
    <cellStyle name="Comma 2 2 2" xfId="7" xr:uid="{00000000-0005-0000-0000-000002000000}"/>
    <cellStyle name="Comma 2 3" xfId="9" xr:uid="{00000000-0005-0000-0000-000003000000}"/>
    <cellStyle name="Comma 3 3" xfId="5" xr:uid="{00000000-0005-0000-0000-000004000000}"/>
    <cellStyle name="Comma 4" xfId="10" xr:uid="{00000000-0005-0000-0000-000005000000}"/>
    <cellStyle name="Ledger 17 x 11 in" xfId="11" xr:uid="{00000000-0005-0000-0000-000006000000}"/>
    <cellStyle name="Normal" xfId="0" builtinId="0"/>
    <cellStyle name="Normal 13" xfId="12" xr:uid="{24C4923C-D9C4-4BB3-8B22-69B1A214639F}"/>
    <cellStyle name="Normal 2" xfId="8" xr:uid="{00000000-0005-0000-0000-000008000000}"/>
    <cellStyle name="Normal 2 10 2 3" xfId="14" xr:uid="{C45C0867-65B0-4FBA-AE68-83647BA22B08}"/>
    <cellStyle name="Normal 3" xfId="4" xr:uid="{00000000-0005-0000-0000-000009000000}"/>
    <cellStyle name="Normal 4" xfId="13" xr:uid="{F13E03AB-5DDD-43FF-8A8D-BB5B383EAF70}"/>
    <cellStyle name="Normal 5" xfId="3" xr:uid="{00000000-0005-0000-0000-00000A000000}"/>
    <cellStyle name="Normal 5 2" xfId="6" xr:uid="{00000000-0005-0000-0000-00000B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PSHN\TH&#7846;U\2026\D&#7920;%20TO&#193;N%201\DANH%20M&#7908;C%20HH%20DT1.26.xlsx" TargetMode="External"/><Relationship Id="rId1" Type="http://schemas.openxmlformats.org/officeDocument/2006/relationships/externalLinkPath" Target="/9c4bb2ad325b5af6/MDLAB/2025/Ha%20Noi/Phu%20san%20Ha%20Noi/Vat%20tu%20tieu%20hao%20lan%201.2026/DANH%20M&#7908;C%20HH%20DT1.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meline"/>
      <sheetName val="DM kèm TB"/>
      <sheetName val="DM 1,5,6,7,8"/>
      <sheetName val="DM gốc"/>
      <sheetName val="NXT"/>
      <sheetName val="HĐKH (Lần 1)"/>
      <sheetName val="HĐKH (Lần 1) (2)"/>
      <sheetName val="DM"/>
      <sheetName val="Báo giá"/>
      <sheetName val="HĐKH (lần 2)"/>
      <sheetName val="HĐKH (lần 2) (2)"/>
      <sheetName val="HĐKH (2,BG)"/>
      <sheetName val="MSC"/>
      <sheetName val="HĐKH(2, Thay đổi TS)"/>
      <sheetName val="HĐKH (Chọn giá)"/>
      <sheetName val="HĐKH (2 DM)"/>
      <sheetName val="HĐMS (P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8">
          <cell r="B8" t="str">
            <v>Áo phẫu thuật vô trùng</v>
          </cell>
          <cell r="C8" t="str">
            <v>Áo phẫu thuật sử dụng 1 lần. Có bo tay thun mềm mại.
- Chất liệu vải: Vải không dệt 5 lớp chống thấm nước, chất lỏng cấp độ 3, không có bụi vải. Trọng lượng ≥ 45 g/m2.
- Ép dây bằng sóng siêu âm tăng khả năng chống đứt dây, ép tay bằng sóng siêu âm tăng khả năng chống thấm máu, chất dịch.
- Yêu cầu: tiệt trùng, đóng gói đơn chiếc.
- Chứng nhận CE và FDA; Đạt tiêu chuẩn ISO 13485 hoặc tương đương</v>
          </cell>
          <cell r="D8" t="str">
            <v>Cái</v>
          </cell>
          <cell r="E8">
            <v>700</v>
          </cell>
        </row>
        <row r="9">
          <cell r="B9" t="str">
            <v>Băng hydrocolloid 10x10cm</v>
          </cell>
          <cell r="C9" t="str">
            <v>Gạc chứa chất hydrocolloid gắn trên một lớp màng polyurethane bán thấm
- Kích thước 10x10cm; Độ dính của lớp nền ở giữa 2-8 N/cm
- Có chứng nhận CE; Đạt tiêu chuẩn ISO 13485 hoặc tương đương</v>
          </cell>
          <cell r="D9" t="str">
            <v>Miếng</v>
          </cell>
          <cell r="E9">
            <v>64</v>
          </cell>
        </row>
        <row r="10">
          <cell r="B10" t="str">
            <v>Băng keo lụa 5cmx5m</v>
          </cell>
          <cell r="C10" t="str">
            <v>Chất liệu: Vải lụa Taffeta trắng, làm bằng sợi cellulose acetate
- Keo Zinc oxide và các thành phần: Zinc dibutyl dithiocarbamate, SIS copolymer, Lanolin stellux AIPF, Titanium dioxide, Styrenic Block Copolymers, dầu khoáng trắng. 
- Kích thước 5cmx5m.
- Có chứng nhận CE
- Xuất xứ: các nước thuộc OECD hoặc Đông Nam Á</v>
          </cell>
          <cell r="D10" t="str">
            <v>Cuộn</v>
          </cell>
          <cell r="E10">
            <v>10000</v>
          </cell>
        </row>
        <row r="11">
          <cell r="B11" t="str">
            <v>Bao giày vô trùng</v>
          </cell>
          <cell r="C11" t="str">
            <v>Chất liệu: vải không dệt không thấm, trọng lượng ≥ 40g/m2.
- Yêu cầu: tiệt trùng. Đóng gói: 1 đôi/gói.
- Chứng nhận FDA; Đạt tiêu chuẩn ISO 13485 hoặc tương đương</v>
          </cell>
          <cell r="D11" t="str">
            <v xml:space="preserve"> Đôi </v>
          </cell>
          <cell r="E11">
            <v>147000</v>
          </cell>
        </row>
        <row r="12">
          <cell r="B12" t="str">
            <v>Bình khí EO</v>
          </cell>
          <cell r="C12" t="str">
            <v>Bình khí chứa Ethylene Oxide 100%, sử dụng đơn liều.
- Không chứa CFC không ảnh hưởng đến tầng Ozone.
- Khối lượng 170g ±5%. 
- Đạt tiêu chuẩn ISO 13485 hoặc tương đương</v>
          </cell>
          <cell r="D12" t="str">
            <v>Bình</v>
          </cell>
          <cell r="E12">
            <v>465</v>
          </cell>
        </row>
        <row r="13">
          <cell r="B13" t="str">
            <v xml:space="preserve">Bộ dây thở </v>
          </cell>
          <cell r="C13" t="str">
            <v>Tương thích với Máy MR850 đang dùng của bệnh viện
BÌNH LÀM ẨM
- Vật liệu có chứa: ABS, Polystyrene, Aluminium
- Thể tích nén được tối thiểu ≥ 280ml
- Mức cản dòng tại 60 L/phút: &lt; 0,55 cmH₂O
- Rò rỉ khí: &lt; 10mL/phút tại áp lực vận hành tối đa 8kPa
- Có hai phao riêng biệt: một phao để kiểm soát mực nước và phao thứ hai để dự phòng.
DÂY THỞ
- Vật liệu có chứa: Polypropylene, brass, polycarbonate
- Hiệu suất độ ẩm: &gt; 33 mg/L
- Chiều dài nhánh thở vào yêu cầu bằng nhánh thở ra, dài 1,6m, có tích hợp dây gia nhiệt.
- Dây thở sơ sinh:
+ Phạm vi lưu lượng trong chế độ xâm lấn: ≤ 4 - ≥ 15 L/phút
+ Độ đàn hồi tại áp lực 60cmH2O: 1,30 ± 0,19 mL/cmH₂O
+ Trở kháng với lưu lượng của nhánh thở vào: 0,09 ± 0,04 cmH₂O
- Dây thở người lớn: 
+ Phạm vi lưu lượng trong chế độ xâm lấn: ≤ 5 - ≥ 60 L/phút
+ Độ đàn hồi tại áp lực 60 cmH2O: 2,18 ± 0,11 mL/cmH₂O
+ Có filter lọc khuẩn: Virus &gt; 99%; Vi khuẩn &gt; 99%; Kích thước phần tử ≤ 3μm
+ Trở kháng với lưu lượng của nhánh thở vào: 0,77 ± 0,05 cmH₂O với lưu lượng 30 L/phút
- Có chứng nhận CE; Đạt tiêu chuẩn ISO 13485 hoặc tương đương</v>
          </cell>
          <cell r="D13" t="str">
            <v>Bộ</v>
          </cell>
          <cell r="E13">
            <v>1000</v>
          </cell>
        </row>
        <row r="14">
          <cell r="B14" t="str">
            <v>Bộ dây thở CPAP</v>
          </cell>
          <cell r="C14" t="str">
            <v xml:space="preserve">Một bộ gồm: buồng làm ẩm, dây thở hai nhánh, bộ tạo CPAP, van xả áp.
- Phạm vi điều chỉnh CPAP: ≤ 3 - ≥10 cmH2O
- Lưu lượng khí vào: ≤ 4 - ≥ 15 L/phút
- Giới hạn áp lực tối đa tại 8 L/phút: 17 cmH2O
- Sức cản lưu lượng 2,5 L/phút: 
+ Nhánh thở vào: 0,09 ± 0,032 cmH2O 
+ Nhánh thở ra: 0,05 ± 0,022 cmH2O 
- Bình làm ẩm: Có hai phao riêng biệt với cơ chế một phao để kiểm soát mực nước và phao thứ hai để dự phòng.
- Dây thở có nhánh thở vào tích hợp dây gia nhiệt dạng xoắn ốc
- Dây thở có nhánh thở ra không có bẫy nước
- Van xả áp tự động kích hoạt khi có bít tắc trên đường dây
- Có chứng nhận CE </v>
          </cell>
          <cell r="D14" t="str">
            <v>Bộ</v>
          </cell>
          <cell r="E14">
            <v>85</v>
          </cell>
        </row>
        <row r="15">
          <cell r="B15" t="str">
            <v>Bộ dây thở lưu lượng cao dùng cho trẻ sơ sinh</v>
          </cell>
          <cell r="C15" t="str">
            <v xml:space="preserve">BÌNH LÀM ẨM
- Có hai phao riêng biệt: một phao để kiểm soát mực nước và phao thứ hai để dự phòng.
- Mức cản dòng tại 60 l/phút: &lt; 0,55 cmH₂O
- Lưu lượng đỉnh tối đa tại 180 L/phút
DÂY THỞ
- Dây thở yêu cầu cấu tạo gồm 2 lớp, 1 nhánh thở, có tích hợp dây gia nhiệt dạng xoắn ốc.
- Lưu lượng khí tối đa ≥ 36 L/p
- Chiều dài dây thở: ≥ 1,75m
- Van xả áp tối đa tại tại 40 cmH2O
- Sử dụng ≥ 7 ngày
- Tương thích với hệ thống thở lưu lượng cao của Bệnh viện.
- Có chứng nhận CE </v>
          </cell>
          <cell r="D15" t="str">
            <v>Bộ</v>
          </cell>
          <cell r="E15">
            <v>36</v>
          </cell>
        </row>
        <row r="16">
          <cell r="B16" t="str">
            <v>Bộ khăn sinh mổ</v>
          </cell>
          <cell r="C16" t="str">
            <v>Bộ khăn sinh mổ sản khoa bao gồm:
- 1 khăn sinh mổ chất liệu vải không dệt 5 lớp không thấm nước, kích thước ≥ 180x320cm. Có lỗ với màng phẫu thuật kích thước ≥ 30x35cm. Có túi chứa dịch lỏng ở vùng phẫu trường và 4 tấm cố định ống dây. 
- 3 khăn trải bàn dụng cụ cấu tạo 2 lớp: 1 lớp chất liệu màng nhựa và lớp vải không dệt 5 lớp không thấm nước, kích thước ≥ 140x140cm.
- 1 khăn đón bé chất liệu vải không dệt mềm, thấm hút tốt, kích thước ≥ 60x90cm.
- 5 gạc phẫu thuật 100% cotton, có dệt sợi cản quang màu đen chất liệu polystyrene bari sunfat hoặc tương đương, kích thước ≥ 30x30cm. Sợi cản quang giúp phát hiện khi gạc bị bỏ quên trong cơ thể thông qua chụp X quang.
- 2 miếng gạc có cản quang, kích thước 40x40cm (± 2cm) x 6 lớp.
- 6 áo phẫu thuật chất liệu vải không dệt, 5 lớp không thấm nước, kích thước ≥ 130x150cm. Có dây cột ≥ 25 cm.
- 6 khăn thấm, kích thước ≥ 30 x 40cm 
- Yêu cầu: tiệt trùng, đóng gói riêng từng bộ
- Có chứng nhận FDA; Đạt tiêu chuẩn ISO 13485, ISO 11135 hoặc tương đương</v>
          </cell>
          <cell r="D16" t="str">
            <v>Bộ</v>
          </cell>
          <cell r="E16">
            <v>780</v>
          </cell>
        </row>
        <row r="17">
          <cell r="B17" t="str">
            <v>Bộ khăn tổng quát</v>
          </cell>
          <cell r="C17" t="str">
            <v>Bộ khăn được sử dụng trong phẫu thuật tổng quát và can thiệp bào thai. Bao gồm:
- 1 khăn trải bàn dụng cụ cấu tạo 2 lớp: 1 lớp chất liệu màng nhựa và lớp vải không dệt 5 lớp không thấm nước, kích thước ≥ 140x200cm.
- 1 băng keo y tế dùng cố định các ống dây, kích thước ≥ 9x50cm.
- 4 khăn thấm, kích thước ≥ 30x40cm.
- 2 khăn phủ bên chất liệu từ vải không dệt cao cấp 5 lớp, kích thước ≥ 80x90cm.
- 1 khăn phủ đầu chất liệu từ vải không dệt cao cấp 5 lớp, có tấm cố định ống dây, kích thước ≥ 160x250cm.
- 1 khăn phủ chân chất liệu từ vải không dệt cao cấp 5 lớp có vùng thấm hút đặc biệt, băng keo y tế, có tấm cố định ống dây, kích thước ≥ 180x200cm.
- 4 gạc phẫu thuật 100% cotton có dệt sợi cản quang màu đen chất liệu polystyrene bari sunfat hoặc tương đương, kích thước ≥ 30x30cm. Sợi cản quang có thể phát hiện khi gạc bị bỏ quên trong cơ thể thông qua chụp X quang. 
- Yêu cầu: tiệt trùng, đóng gói riêng từng bộ
- Có chứng nhận FDA; Đạt tiêu chuẩn ISO 13485, ISO 11135 hoặc tương đương</v>
          </cell>
          <cell r="D17" t="str">
            <v xml:space="preserve">Bộ </v>
          </cell>
          <cell r="E17">
            <v>100</v>
          </cell>
        </row>
        <row r="18">
          <cell r="B18" t="str">
            <v>Bơm hút thai 1 van</v>
          </cell>
          <cell r="C18" t="str">
            <v>Bơm hút chân không bằng tay dùng để hút thai, điều hòa kinh nguyệt và sinh thiết nội mạc tử cung.
- Thể tích ống bơm ≥ 60cc. Áp lực hút chân không: ≥ 600mmHg. Có một khóa van.
- Phù hợp với ống hút thai mềm dẻo cỡ 4,5,6.
- Yêu cầu: vô trùng, đóng gói từng chiếc.
- Chứng nhận CE; Đạt tiêu chuẩn ISO 13485 hoặc tương đương.</v>
          </cell>
          <cell r="D18" t="str">
            <v>Cái</v>
          </cell>
          <cell r="E18">
            <v>440</v>
          </cell>
        </row>
        <row r="19">
          <cell r="B19" t="str">
            <v>Bơm hút thai 2 van</v>
          </cell>
          <cell r="C19" t="str">
            <v>Bơm hút chân không bằng tay dùng để hút thai, điều hòa kinh nguyệt và sinh thiết nội mạc tử cung.
- Thể tích ống bơm ≥ 60cc. Áp lực hút chân không ≥ 600mmHG. Có hai khóa van.
- Phù hợp với ống hút thai mềm dẻo cỡ 7,8,9, hoặc ống hút thai lớn hơn.
- Yêu cầu: vô trùng, đóng gói từng chiếc.
- Chứng nhận CE; Đạt tiêu chuẩn ISO 13485 hoặc tương đương.</v>
          </cell>
          <cell r="D19" t="str">
            <v>Cái</v>
          </cell>
          <cell r="E19">
            <v>50</v>
          </cell>
        </row>
        <row r="20">
          <cell r="B20" t="str">
            <v>Bơm tiêm không kim 50ml, đầu xoắn</v>
          </cell>
          <cell r="C20" t="str">
            <v xml:space="preserve">Bơm tiêm đầu xoắn 50ml.
- Xy lanh 50ml: chất liệu nhựa y tế nguyên sinh, trong suốt, bên trong tráng bằng dầu silicon y tế. Có vạch chia thể tích.
- Pít tông: có khía bẻ gãy, không có ba via. Núm đẩy có gờ tăng độ ma sát.
- Đầu bơm tiêm thiết kế khóa xoắn
- Yêu cầu: Tiệt trùng
- Có chứng nhận CE; Đạt tiêu chuẩn ISO 13485 hoặc tương đương </v>
          </cell>
          <cell r="D20" t="str">
            <v>Cái</v>
          </cell>
          <cell r="E20">
            <v>300</v>
          </cell>
        </row>
        <row r="21">
          <cell r="B21" t="str">
            <v xml:space="preserve">Cảm biến đo SPO2 cho máy Nellcor hoặc tương đương </v>
          </cell>
          <cell r="C21" t="str">
            <v>Sensor đo độ bão hòa oxy tương thích với máy Nellcor hoặc tương đương
- Sử dụng bước sóng ánh sáng đỏ và hồng ngoại.
- Đầu nối chứa digital chip xử lý tín hiệu. Màn chắn điện tử giúp tránh các nhiễu ánh sáng
- Độ chính xác với dải giá trị 70 - 100% là ±2; Độ chính xác với dải giá trị 60 - 80% là ±3
- Có chứng nhận FDA; Đạt tiêu chuẩn ISO 13485 hoặc tương đương.
- Yêu cầu: vô trùng.</v>
          </cell>
          <cell r="D21" t="str">
            <v>Cái</v>
          </cell>
          <cell r="E21">
            <v>4000</v>
          </cell>
        </row>
        <row r="22">
          <cell r="B22" t="str">
            <v>Chạc ba không dây nối</v>
          </cell>
          <cell r="C22" t="str">
            <v>Chất liệu: Thân làm bằng Polycarbonate hoặc tương đương. Khóa làm bằng polyethylene. Nút đậy làm bằng Polypropylene
- Chịu được áp lực cao lên đến 1,23MPa tương thích với các loại dịch chuyền (dung dịch, nhũ dịch béo,...)
- 1 đầu kết nối dương, 2 đầu kết nối âm, khóa xoay 360 độ 
- Yêu cầu: tiệt trùng, đóng gói đơn chiếc
- Chứng nhận CE; Đạt tiêu chuẩn ISO13485 hoặc tương đương
- Xuất xứ: G7</v>
          </cell>
          <cell r="D22" t="str">
            <v>Cái</v>
          </cell>
          <cell r="E22">
            <v>16400</v>
          </cell>
        </row>
        <row r="23">
          <cell r="B23" t="str">
            <v>Chai nuôi cấy tế bào 25cm²</v>
          </cell>
          <cell r="C23" t="str">
            <v>Chai vô khuẩn dùng trong cấy ối và rau
- Diện tích tế bào phát triển 25cm²
- Chất liệu: Polystyrene nguyên sinh hoặc tương đương
- Nắp thông khí, chất liệu Polyethylene hoặc tương đương
- Yêu cầu: Tiệt trùng
- Đạt tiêu chuẩn ISO 13485 hoặc tương đương</v>
          </cell>
          <cell r="D23" t="str">
            <v>Cái</v>
          </cell>
          <cell r="E23">
            <v>13958</v>
          </cell>
        </row>
        <row r="24">
          <cell r="B24" t="str">
            <v>Chỉ không tiêu tổng hợp đơn sợi số 2/0</v>
          </cell>
          <cell r="C24" t="str">
            <v>Chỉ không tiêu tổng hợp đơn sợi polypropylene số 2/0 dài 90cm (±5%), 2 kim tròn đầu cắt dài 26mm (±5%) 1/2 vòng tròn. Kim được phủ bởi lớp silicone cải tiến, có rãnh giúp giữ chặt kim khi thao tác. Kim bằng hợp kim có hàm lượng Niken từ 5%-10%, hàm lượng crom từ 11%-13%, hàm lượng molyden từ 3%-4%, hàm lượng tổng hợp tantalum và titan ≤ 2,1%, đem lại độ bền kéo kim &gt; 2750 Mpa (có chứng nhận của tổ chức độc lập).
- Đạt tiêu chuẩn CE hoặc tương đương</v>
          </cell>
          <cell r="D24" t="str">
            <v>Sợi</v>
          </cell>
          <cell r="E24">
            <v>360</v>
          </cell>
        </row>
        <row r="25">
          <cell r="B25" t="str">
            <v>Chỉ thị hóa học kiểm soát đồ vải</v>
          </cell>
          <cell r="C25" t="str">
            <v>Chỉ thị hóa học đo lường 2 thông số của quá trình tiệt khuẩn: thời gian và nhiệt độ
- Vạch sẽ chuyển màu sau khi qua tiệt khuẩn.
- Dùng cho các chu trình tiệt khuẩn hơi nước; Nhiệt độ 134⁰C, thời gian ≤ 5 phút hoặc Nhiệt độ 121⁰C, thời gian ≤ 15 phút.
- Chứng nhận CE; Đạt tiêu chuẩn ISO 13485 hoặc tương đương.</v>
          </cell>
          <cell r="D25" t="str">
            <v>Thanh</v>
          </cell>
          <cell r="E25">
            <v>47000</v>
          </cell>
        </row>
        <row r="26">
          <cell r="B26" t="str">
            <v>Chỉ thị hóa học kiểm soát kim loại</v>
          </cell>
          <cell r="C26" t="str">
            <v>Chỉ thị hóa học kiểm soát kim loại gồm một viên hóa học nhạy cảm với hơi nước, nhiệt độ và bấc giấy chuyên dụng để theo dõi thời gian, nhiệt độ, hơi nước
- Sự thay đổi có thể nhìn thấy thông qua một vùng được đánh dấu "Chấp nhận" hoặc "Từ chối"
- Điều kiện hơi nước bão hòa ở 121°C-135°C
- Có chứng nhận CE và FDA; Đạt tiêu chuẩn ISO 13485 hoặc tương đương</v>
          </cell>
          <cell r="D26" t="str">
            <v>Thanh</v>
          </cell>
          <cell r="E26">
            <v>200000</v>
          </cell>
        </row>
        <row r="27">
          <cell r="B27" t="str">
            <v>Chỉ tiêu tổng hợp sợi bện số 3/0</v>
          </cell>
          <cell r="C27" t="str">
            <v>Chỉ tiêu tổng hợp đa sợi Polyglactin 910 số 3/0 dài 75cm (±5%), được bọc bởi là Polyglactin 370 và Calcium Stearate (tỉ lệ: 50:50). 1 kim tròn đầu hình thoi dài 26mm (±5%), 1/2 vòng tròn. Kim được phủ bởi lớp silicone cải tiến hoặc tương đương, vùng kẹp kim phẳng có rãnh chạy dọc bên trong và ngoài thân kim giúp giữ chặt kim khi thao tác. Độ bền kéo kim &gt; 2750Mpa (có chứng nhận của tổ chức độc lập). Thời gian tự tiêu hoàn toàn: 56-70 ngày.
- Yêu cầu: tiệt trùng. 
- Chứng nhận CE; Đạt tiêu chuẩn ISO 13485 hoặc tương đương.</v>
          </cell>
          <cell r="D27" t="str">
            <v>Sợi</v>
          </cell>
          <cell r="E27">
            <v>3000</v>
          </cell>
        </row>
        <row r="28">
          <cell r="B28" t="str">
            <v>Cố định cằm cho thở CPAP</v>
          </cell>
          <cell r="C28" t="str">
            <v>Yêu cầu có tối thiểu 4 cỡ, tương đương chu vi đầu trong dải: ≤ 20 - ≥ 26 cm; ≤ 26 - ≥ 32 cm; ≤ 32 - ≥ 38 cm; ≤ 38 - ≥ 44 cm.
- Có chứng chỉ CE hoặc tương đương</v>
          </cell>
          <cell r="D28" t="str">
            <v>Cái</v>
          </cell>
          <cell r="E28">
            <v>40</v>
          </cell>
        </row>
        <row r="29">
          <cell r="B29" t="str">
            <v>Đầu côn 200µL dùng cho pipet</v>
          </cell>
          <cell r="C29" t="str">
            <v>Chiều dài tối thiểu 53mm.
- Thể tích: 2 - 200µL.
- Có vạch chia thể tích rõ ràng.
- Phù hợp với nhiều loại pipet khác nhau.
- Không chứa nội độc tố Pyrogen, Dnase, Rnase, ATP, DNA người, DNA vi khuẩn.
- Yêu cầu: Tiệt trùng, đóng gói từng chiếc.</v>
          </cell>
          <cell r="D29" t="str">
            <v>Cái</v>
          </cell>
          <cell r="E29">
            <v>10000</v>
          </cell>
        </row>
        <row r="30">
          <cell r="B30" t="str">
            <v>Dây nối bơm tiêm điện 140cm</v>
          </cell>
          <cell r="C30" t="str">
            <v>Chất liệu PVC, không có chất phụ gia DEHP, thay thế bằng DEHT an toàn đảm bảo không độc tính, mềm dẻo, trong suốt, chống xoắn
- Chiều dài ≥ 140cm, đầu nối vặn xoắn, có khóa dừng
- Thể tích mồi dịch tối đa 1ml
- Đường kính trong tối đa 0,9mm, đường kính ngoài tối đa 1,9 mm.
- Chứng nhận CE; Đạt tiêu chuẩn ISO13485 hoặc tương đương
- Xuất xứ: Châu Âu hoặc Đông Nam Á</v>
          </cell>
          <cell r="D30" t="str">
            <v>Cái</v>
          </cell>
          <cell r="E30">
            <v>90000</v>
          </cell>
        </row>
        <row r="31">
          <cell r="B31" t="str">
            <v>Dây nối bơm tiêm điện 75 cm</v>
          </cell>
          <cell r="C31" t="str">
            <v>Chất liệu PVC, không có chất phụ gia DEHP, thay thế bằng DEHT an toàn đảm bảo không độc tính, mềm dẻo, trong suốt, chống xoắn.
- Chiều dài ≥ 75cm, đầu nối vặn xoắn, có khóa dừng
- Thể tích mồi dịch tối đa 0,6ml; Tốc độ 0,9ml/m, áp lực 2 bar
- Đầu nối Luer Lock, đường kính trong của đầu nối vặn xoắn ≤ ϕ2,3mm đảm bảo thiết kế tối ưu khi kết nối trong quá trình truyền dịch, tương thích với các loại đầu nối tiêu chuẩn.
- Đường kính trong tối đa 0,9mm, Đường kính ngoài tối đa 1,9 mm.
- Chứng nhận CE; Đạt tiêu chuẩn ISO13485 hoặc tương đương
- Xuất xứ: Châu Âu hoặc Đông Nam Á</v>
          </cell>
          <cell r="D31" t="str">
            <v>Cái</v>
          </cell>
          <cell r="E31">
            <v>22800</v>
          </cell>
        </row>
        <row r="32">
          <cell r="B32" t="str">
            <v>Dây nối oxy 2 đầu</v>
          </cell>
          <cell r="C32" t="str">
            <v>Nguyên liệu: nhựa PVC y tế.
- Thành trong lòng ống dây có hình sao hoặc thiết kế tương đương có tác dụng không bị tắc nghẽn khí oxy khi ống dây bị đề bẹp hay bị gẫy gập, hai đầu gắn phễu. Chiều dài dây thở oxy tối thiểu 2m.
- Hút chân không.</v>
          </cell>
          <cell r="D32" t="str">
            <v>Cái</v>
          </cell>
          <cell r="E32">
            <v>500</v>
          </cell>
        </row>
        <row r="33">
          <cell r="B33" t="str">
            <v>Dây thở oxy 2 nhánh</v>
          </cell>
          <cell r="C33" t="str">
            <v>Chất liệu: PVC nguyên sinh hoặc tương đương bao gồm dây dẫn và gọng mũi
- Dây dẫn dài: ≥ 2m, màu trắng trong, tác dụng chống vặn xoắn, không bị tắc nghẽn khí oxy khi ống dây bị đè bẹp hay bị gẫy gập.
- Các cỡ dùng cho sơ sinh, trẻ em, người lớn 
- Yêu cầu: Tiệt trùng; Đóng gói từng cái.
- Đạt tiêu chuẩn ISO13485, ISO 11135 hoặc tương đương</v>
          </cell>
          <cell r="D33" t="str">
            <v>Cái</v>
          </cell>
          <cell r="E33">
            <v>60000</v>
          </cell>
        </row>
        <row r="34">
          <cell r="B34" t="str">
            <v xml:space="preserve">Dây truyền dịch </v>
          </cell>
          <cell r="C34" t="str">
            <v>Chất liệu nhựa PVC nguyên sinh, không gãy gập khi bảo quản và sử dụng. Dây truyền dịch kèm kim 23Gx1''
- Chiều dài ≥ 180cm. 
- Có bầu cao su tiếp thuốc.
- Thể tích mồi dịch ≤ 24mL
- Có van khoá điều chỉnh; Kim chai sản xuất từ nhựa ABS nguyên sinh 
- Đầu nối Luer lock có cơ chế xoay giúp cho việc gắn kết với kim luồn chắc chắn và dễ thao tác khi sử dụng.
- Buồng nhỏ giọt thể tích ≥ 14mL, có màng lọc dịch ≤ 15µm
- Tiệt trùng, đóng gói đơn chiếc
- Chứng nhận CE; Đạt tiêu chuẩn ISO13485 hoặc tương đương
- Xuất xứ: Châu Âu hoặc Đông Nam Á</v>
          </cell>
          <cell r="D34" t="str">
            <v>Bộ</v>
          </cell>
          <cell r="E34">
            <v>42000</v>
          </cell>
        </row>
        <row r="35">
          <cell r="B35" t="str">
            <v xml:space="preserve">Dây truyền dịch an toàn </v>
          </cell>
          <cell r="C35" t="str">
            <v>Chất liệu PVC hoặc tương đương, không có chất phụ gia DEHP, thay thế bằng DEHT an toàn
- Chiều dài ≥ 180cm, đường kính trong ≤ 3mm, đường kính ngoài ≤ 4,2mm.
- Có bầu đếm giọt 2 ngăn cứng - mềm
- Có chức năng đuổi khí tự động và khóa dịch tự động
- Màng lọc có chức năng lọc vi khuẩn tại van thông khí. Đảm bảo hệ thống kín (có chứng nhận chứng minh ngăn cản sự xâm nhập của vi khuẩn và ngăn ngừa sự hoá hơi của thuốc)
- Cửa chích thuốc an toàn cho người sử dụng
- Truyền áp lực và dùng được cho máy truyền dịch
- Chứng nhận CE; Đạt tiêu chuẩn ISO13485 hoặc tương đương
- Xuất xứ: Châu Âu hoặc Đông Nam Á</v>
          </cell>
          <cell r="D35" t="str">
            <v>Bộ</v>
          </cell>
          <cell r="E35">
            <v>32000</v>
          </cell>
        </row>
        <row r="36">
          <cell r="B36" t="str">
            <v>Dây truyền dịch có van lọc khí</v>
          </cell>
          <cell r="C36" t="str">
            <v>Chất liệu PVC hoặc tương đương, trong suốt, không chứa Latex và DEHP, thay thế bằng DEHT an toàn.
- Chiều dài ≥ 180cm, đường kính trong ≤ 3mm, đường kính ngoài ≤ 4,2mm.
- Có bầu đếm giọt 2 ngăn  cứng - mềm
- Van thông khí có màng lọc làm từ sợi thủy tinh có chức năng lọc vi khuẩn và virus. Đảm bảo hệ thống kín (có chứng nhận chứng minh ngăn cản sự xâm nhập của vi khuẩn và ngăn ngừa sự hoá hơi của thuốc)
- Bộ điều chỉnh tốc độ với rãnh chữ U, bánh xe dịch chuyển dễ dàng khi khóa đảm bảo dịch không chảy ra ngoài.
- Yêu cầu: đóng gói đơn chiếc, tiệt trùng
- Chứng nhận CE; Đạt tiêu chuẩn ISO13485 hoặc tương đương
- Xuất xứ: Châu Âu hoặc Đông Nam Á</v>
          </cell>
          <cell r="D36" t="str">
            <v>Bộ</v>
          </cell>
          <cell r="E36">
            <v>64000</v>
          </cell>
        </row>
        <row r="37">
          <cell r="B37" t="str">
            <v>Dây truyền máu</v>
          </cell>
          <cell r="C37" t="str">
            <v>Chất liệu PVC hoặc tương đương, không chứa DEHP, thay thế bằng DEHT an toàn
- Chiều dài ≥ 180cm. 
- Diện tích màng lọc ≤ 11cm2
- Có bầu 2 ngăn, ngăn trên có lưới lọc, kích thước mắt lưới lọc khoảng 200µm đảm bảo máu không bị vón cục khi truyền
- Có chức năng đuổi khí tự động
- Chứng nhận CE; Đạt tiêu chuẩn ISO13485 hoặc tương đương
- Xuất xứ: Châu Âu hoặc Đông Nam Á</v>
          </cell>
          <cell r="D37" t="str">
            <v>Bộ</v>
          </cell>
          <cell r="E37">
            <v>4000</v>
          </cell>
        </row>
        <row r="38">
          <cell r="B38" t="str">
            <v>Đĩa đông phôi</v>
          </cell>
          <cell r="C38" t="str">
            <v>Có 3 giếng hình bán cầu đảm bảo dung dịch lắng xuống đáy trong quá trình rửa; thiết kế khe đặt một cách an toàn thuận tiện trong thao tác thủy tinh hóa
- Kích thước: 65x25x10mm
- Yêu cầu: tiệt trùng</v>
          </cell>
          <cell r="D38" t="str">
            <v>Cái</v>
          </cell>
          <cell r="E38">
            <v>700</v>
          </cell>
        </row>
        <row r="39">
          <cell r="B39" t="str">
            <v>Găng không vô trùng, không bột tan</v>
          </cell>
          <cell r="C39" t="str">
            <v>Chất liệu: cao su thiên nhiên, không bột tan
- Kích thước:
+ Chiều dài: ≥ 220 mm 
+ Chiều rộng bàn tay: size S: 80±10mm; size M: 95±10mm
+ Độ dày tối thiểu: 0,08mm
- Lực kéo đứt tối thiểu trước lão hóa: ≥ 7,0N; Sau lão hóa: ≥ 6,0N. 
- Độ giãn dài tối thiểu khi đứt trước già hóa: ≥ 650%; Sau già hóa: ≥ 500%. 
- Lượng bột bôi trơn ≤ 2mg/dm2; Hàm lượng Protein dưới 200 µg/dm2
- Đạt tiêu chuẩn ISO13485 hoặc tương đương</v>
          </cell>
          <cell r="D39" t="str">
            <v>Đôi</v>
          </cell>
          <cell r="E39">
            <v>71500</v>
          </cell>
        </row>
        <row r="40">
          <cell r="B40" t="str">
            <v>Găng vô trùng dùng trong hỗ trợ sinh sản</v>
          </cell>
          <cell r="C40" t="str">
            <v>Chất liệu: cao su tự nhiên, không có bột
- Cổ tay có viền giúp đeo dễ dàng và giúp chống cuộn ngược trở lại
- Chiều dài: ≥ 280mm
- Chiều rộng lòng bàn tay: Size 6 1/2: 83±5mm, Size 7: 89±5mm, Size 7 1/2: 95±5mm.
- Độ dày trung bình 0,15÷0,20mm
- Cường lực khi đứt trước khi lão hóa: ≥ 12,5N; sau lão hóa: ≥ 9,5N. 
- Độ giãn đứt trước lão hóa: ≥ 700%, sau lão hóa: ≥ 550%. 
- Lượng bột cho phép: ≤ 2mg (lượng bột nằm ở trong mặt găng). Lượng protein: max 200μg/dm2, mức độ nhiễm tĩnh điện dưới 100V.
- Yêu cầu: Tiệt trùng
- Đạt tiêu chuẩn ISO 13485 hoặc tương đương</v>
          </cell>
          <cell r="D40" t="str">
            <v>Đôi</v>
          </cell>
          <cell r="E40">
            <v>15600</v>
          </cell>
        </row>
        <row r="41">
          <cell r="B41" t="str">
            <v>Giấy in dùng cho máy tiệt khuẩn EO</v>
          </cell>
          <cell r="C41" t="str">
            <v>Giấy in dùng in các thông tin, dữ liệu vận hành của máy EO
- Kích thước: 8cmx30m</v>
          </cell>
          <cell r="D41" t="str">
            <v>Cuộn</v>
          </cell>
          <cell r="E41">
            <v>6</v>
          </cell>
        </row>
        <row r="42">
          <cell r="B42" t="str">
            <v>Gọng mũi</v>
          </cell>
          <cell r="C42" t="str">
            <v>Gọng cong, mềm, không làm bằng cao su tự nhiên hoặc nhựa DEHP. Sử dụng với lưu lượng Oxy ẩm thấp hoặc cao với kháng lực dòng tương ứng 0,446cmH2O/ L/phút và 0,230cmH2O/ L/phút 
- Kích thước được mã hóa màu khác nhau với khoảng cách vách ngăn từ 2,5 mm đến 7,75 mm và đường kính ngoài nhánh thở từ 3 mm đến 6,5 mm.
- Đi kèm đầu nối oxy 15mm. 
- Chất liệu của ống và gọng cùng bộ chuyển đổi 15mm: chất liệu PVC hoặc tương đương.
- Chất liệu vòng chữ O: Silicone hoặc tương đương
- Chất liệu bộ chuyển đổi oxy: Acrylic hoặc tương đương</v>
          </cell>
          <cell r="D42" t="str">
            <v>Cái</v>
          </cell>
          <cell r="E42">
            <v>350</v>
          </cell>
        </row>
        <row r="43">
          <cell r="B43" t="str">
            <v>Gọng mũi lưu lượng cao dùng cho trẻ sơ sinh</v>
          </cell>
          <cell r="C43" t="str">
            <v xml:space="preserve">Ống dây làm từ thép không gỉ. Màng ống cho phép hơi nước khuếch tán ra ngoài, giảm sự ngưng tụ nước trong ống dây.
- Có ≥ 5 cỡ gọng mũi với nhiều dải lưu lượng, tối thiểu: 
+ Cỡ XS lưu lượng ≤ 1,1 - ≥ 8 L/p; Cỡ S lưu lượng ≤ 1,1 - ≥ 9 L/p; Cỡ M lưu lượng ≤ 1,1 - ≥ 10 L/p; Cỡ L lưu lượng ≤ 1,1 - ≥ 23 L/p; Cỡ XL lưu lượng ≤ 1,1 - ≥ 25 L/p.
- Tương thích với hệ thống thở lưu lượng cao của Bệnh viện
- Có chứng nhận CE và FDA </v>
          </cell>
          <cell r="D43" t="str">
            <v>Cái</v>
          </cell>
          <cell r="E43">
            <v>36</v>
          </cell>
        </row>
        <row r="44">
          <cell r="B44" t="str">
            <v>Gọng mũi thở CPAP</v>
          </cell>
          <cell r="C44" t="str">
            <v xml:space="preserve">Yêu cầu có tối thiểu 11 kích cỡ gọng mũi, với kích thước: Đường kính gọng/ khoảng cách vách ngăn tương đương như sau: 3,0mm/2,0mm; 3,5mm/2,0mm; 4,0mm/3,0mm; 4,5mm/4,0mm; 5,0mm/4,0mm; 5,0mm/5,0mm; 5,5mm/5,0mm; 5,5mm/6,0mm; 6,0mm/6,0mm; 6,0mm/7,0mm; 6,5mm/7,0mm
- Sức cản lưu lượng trung bình: &lt; 0,1cm H2O
- Có chứng nhận CE </v>
          </cell>
          <cell r="D44" t="str">
            <v>Cái</v>
          </cell>
          <cell r="E44">
            <v>60</v>
          </cell>
        </row>
        <row r="45">
          <cell r="B45" t="str">
            <v>Khẩu trang y tế 3 lớp vô trùng</v>
          </cell>
          <cell r="C45" t="str">
            <v>Cấu tạo có 3 lớp, đeo tai.
- Chất liệu: vải không dệt không hút nước. Lớp vi lọc thấu khí không thấm nước, dây đeo có tính đàn hồi và thanh nẹp mũi bằng nhựa hoặc kim loại.
- Đặc tính: 
+ Lớp ngoài: Vải không dệt không hút nước 
+ Lớp giữa: Giấy vi lọc - màng lọc khuẩn
+ Lớp trong cùng: Vải không dệt không hút nước 
- Độ lọc khuẩn ≥ 95%, Áp lực thở &lt; 5mmH2O/cm2; Lọc hạt bụi 0,1µm ≥ 95%,
- Thông số: 
+ Kích thước khẩu trang: 9x17,5cm 
+ Độ bung tối đa của khẩu trang theo chiều rộng 16,5cm 
+ Dây thun tròn hoặc dẹt; Nẹp mũi 10,5cm
- Yêu cầu: Tiệt trùng, đóng gói đơn chiếc
- Chứng nhận CE và FDA; Đạt tiêu chuẩn ISO 13485, ISO 11135 hoặc tương đương.</v>
          </cell>
          <cell r="D45" t="str">
            <v>Cái</v>
          </cell>
          <cell r="E45">
            <v>525500</v>
          </cell>
        </row>
        <row r="46">
          <cell r="B46" t="str">
            <v>Khoá ba chạc có dây nối</v>
          </cell>
          <cell r="C46" t="str">
            <v>Gồm 2 đầu kết nối có nắp vặn khóa đóng mở được và khóa luer-lock
- Có dây nối dài ≥ 10cm, màu trắng trong, chất liệu nhựa nguyên sinh hoặc tương đương, không chứa độc tố. Có khóa chặn dòng.
- Chạc ba có nòng trơn nhẵn, đảm bảo dòng chảy, góc xoay 360 độ. 
- Tiêu chuẩn: ISO 13485, ISO 11135 hoặc tương đương</v>
          </cell>
          <cell r="D46" t="str">
            <v>Cái</v>
          </cell>
          <cell r="E46">
            <v>7000</v>
          </cell>
        </row>
        <row r="47">
          <cell r="B47" t="str">
            <v>Khuôn đúc mẫu bệnh phẩm (có nắp)</v>
          </cell>
          <cell r="C47" t="str">
            <v>Khuôn đúc mẫu bệnh phẩm, lỗ nhỏ (có nắp), có vùng ghi nhãn
- Chất liệu: P.O.M, có khả năng chống phản ứng hóa học của dung môi mô học hoặc tương đương giúp cho việc giữ mẫu được nhúng an toàn trong chất lỏng, chống chịu tất cả các hóa chất trong xử lý bệnh phẩm.
- Có khóa thuận tiện để đóng mở nắp vào khuôn, chúng có thể mở ra và đóng lại khi cần thiết, an toàn tránh mất mẫu nguy hiểm.
- Kích thước 40x28x6mm; Các lỗ vuông có kích thước 0,9x0,9mm</v>
          </cell>
          <cell r="D47" t="str">
            <v>Cái</v>
          </cell>
          <cell r="E47">
            <v>45000</v>
          </cell>
        </row>
        <row r="48">
          <cell r="B48" t="str">
            <v xml:space="preserve">Kim gây tê đám rối thần kinh </v>
          </cell>
          <cell r="C48" t="str">
            <v>Kim gây tê đám rối thần kinh G21 dài 100mm, cách điện, có vạch đánh dấu mỗi 1 cm trên thân kim giúp ước lượng chiều dài thân kim đang nằm trong cơ thể bệnh nhân, mặt vát kim 30°
- Dây nối bơm thuốc
- Tương thích với máy kích thích thần kinh Stimuplex
- Có chứng nhận CE; Đạt tiêu chuẩn ISO 13485 hoặc tương đương</v>
          </cell>
          <cell r="D48" t="str">
            <v>Cái</v>
          </cell>
          <cell r="E48">
            <v>3000</v>
          </cell>
        </row>
        <row r="49">
          <cell r="B49" t="str">
            <v>Kim luồn tĩnh mạch, có cánh 24G</v>
          </cell>
          <cell r="C49" t="str">
            <v>Kim luồn tĩnh mạch 24G; Có đầu bảo vệ bằng kim loại dạng lò xo gồm 2 cánh tay đòn bắt chéo nhau
- Đầu kim có 3 mặt vát (1 mặt vát trên và 2 mặt vát dưới tạo độ sắc tối đa)
- Cathether nhựa Có 4 đường cản quang ngầm. vật liệu FEP-Teflon.
- Màng kị nước chống máu tràn ra khi thiết lập đường truyền.
- Cơ chế trào máu 2 lần (double flash back) giúp xác nhận lấy ven thành công.
- Khoảng cách từ đầu kim sắt đến đầu catheter ≤0,4mm giúp đầu catheter không bị tòe, cùn khi lấy ven.
- Chịu được áp lực tới 325 psi
- Kim luồn có cánh, không cửa, tốc độ chảy 22ml/phút
- Đường kính và độ dài catheter: 0,7mm x 19mm
- Có chứng nhận CE; Đạt tiêu chuẩn ISO 13485 hoặc tương đương
- Xuất xứ: Châu Âu hoặc Đông Nam Á</v>
          </cell>
          <cell r="D49" t="str">
            <v>Cái</v>
          </cell>
          <cell r="E49">
            <v>3000</v>
          </cell>
        </row>
        <row r="50">
          <cell r="B50" t="str">
            <v>Kim sinh thiết gai rau số 18G</v>
          </cell>
          <cell r="C50" t="str">
            <v>Kim sinh thiết gai nhau dùng để lấy mẫu nước ối qua đường bụng
- Kim được mài sắc để đâm sâu tối đa, nhưng vẫn an toàn cho phôi thai. Các dấu phản âm ở trên thân kim hiển rõ dưới siêu âm để xác định vị trí lấy mẫu dễ dàng. 
- Đạt tiêu chuẩn ISO 13485 hoặc tương đương</v>
          </cell>
          <cell r="D50" t="str">
            <v>Cái</v>
          </cell>
          <cell r="E50">
            <v>40</v>
          </cell>
        </row>
        <row r="51">
          <cell r="B51" t="str">
            <v>Kim sinh thiết gai rau số 20G</v>
          </cell>
          <cell r="C51" t="str">
            <v>Một bộ gồm một kim dẫn đường và một kim lấy mẫu. 
- Kim dẫn đường giúp kim lấy mẫu đến được vị trí cần sinh thiết trên thành bụng. 
- Hai cây kim được thiết kế phù hợp giúp việc chọn vị trí đặt kim và lấy mẫu.
- Kim lấy mẫu sắc được mài sắc để đâm sâu tối đa, nhưng vẫn an toàn cho phôi thai. Các dấu phản âm ở trên thân kim hiển thị rõ dưới siêu âm để xác định vị trí lấy mẫu dễ dàng. 
- Kim dẫn đường có kèm cánh để giữ kim chắc chắn.
- Đạt tiêu chuẩn ISO 13485 hoặc tương đương</v>
          </cell>
          <cell r="D51" t="str">
            <v>Cái</v>
          </cell>
          <cell r="E51">
            <v>100</v>
          </cell>
        </row>
        <row r="52">
          <cell r="B52" t="str">
            <v>Lọ đựng bệnh phẩm</v>
          </cell>
          <cell r="C52" t="str">
            <v>Lọ đựng mẫu bệnh phẩm được làm từ nhựa nguyên sinh PS. Nắp làm từ nhựa HDPE, đậy kín, không bị đổ mẫu trong quá trình vận chuyển. Có nhãn ghi thông tin bệnh nhân.
- Thể tích tối thiểu 50ml. 
- Đạt tiêu chuẩn ISO13485 hoặc tương đương</v>
          </cell>
          <cell r="D52" t="str">
            <v>Cái</v>
          </cell>
          <cell r="E52">
            <v>20000</v>
          </cell>
        </row>
        <row r="53">
          <cell r="B53" t="str">
            <v>Mặt nạ thở CPAP</v>
          </cell>
          <cell r="C53" t="str">
            <v xml:space="preserve">Yêu cầu có tối thiểu 4 cỡ mặt nạ thở CPAP.
- Sức cản lưu lượng trung bình: &lt; 0,1 cm H2O tại 8 L/phút
- Làm bằng vật liệu: silicone hoặc tương đương
- Có chứng nhận CE </v>
          </cell>
          <cell r="D53" t="str">
            <v>Cái</v>
          </cell>
          <cell r="E53">
            <v>40</v>
          </cell>
        </row>
        <row r="54">
          <cell r="B54" t="str">
            <v>Miếng dán cố định gọng mũi cho trẻ sơ sinh</v>
          </cell>
          <cell r="C54" t="str">
            <v>- Miếng dán làm từ vật liệu Hydrocolloid, Velcro. 
- Chiều dài miếng dán: ≤ 31 - ≥ 39 mm. 
-  Có chứng nhận CE; Đạt tiêu chuẩn ISO 13485 hoặc tương đương</v>
          </cell>
          <cell r="D54" t="str">
            <v>Cái</v>
          </cell>
          <cell r="E54">
            <v>36</v>
          </cell>
        </row>
        <row r="55">
          <cell r="B55" t="str">
            <v>Miếng lót bệnh phẩm</v>
          </cell>
          <cell r="C55" t="str">
            <v>Miếng lót bệnh phẩm bằng bọt polyester urethane 
- Khe đủ rộng cho thoát dịch dễ dàng nhưng không làm văng bệnh phẩm sinh thiết
- Kích thước: 2,54 x 3,20 cm
- Khử trùng được ở + 121 độ C; Nhiệt độ chịu được từ - 40 độ C đến + 121 độ C</v>
          </cell>
          <cell r="D55" t="str">
            <v>Miếng</v>
          </cell>
          <cell r="E55">
            <v>5000</v>
          </cell>
        </row>
        <row r="56">
          <cell r="B56" t="str">
            <v>Mũ phẫu thuật vô trùng</v>
          </cell>
          <cell r="C56" t="str">
            <v>Chất liệu: vải không dệt 14gam/m2 hoặc tương đương, dây thun đôi.
- Kích thước mũ: Rộng 2,2-2,5cm; Dài 19-21cm 
- Đường kính kéo căng: 47,5-52 cm (±1cm)
- Dây thun đôi gồm 2 sợi thun ôm sát vòng đầu
- Yêu cầu: tiệt trùng; Đóng gói 1 cái/gói. 
- Chứng nhận FDA; Đạt tiêu chuẩn ISO 13485 hoặc tương đương</v>
          </cell>
          <cell r="D56" t="str">
            <v>Cái</v>
          </cell>
          <cell r="E56">
            <v>272000</v>
          </cell>
        </row>
        <row r="57">
          <cell r="B57" t="str">
            <v>Mũ sơ sinh cố định giao diện thở CPAP</v>
          </cell>
          <cell r="C57" t="str">
            <v xml:space="preserve">Yêu cầu có tối thiểu 4 cỡ, tương đương đường kính vòng đầu trong dải: ≤ 17 – ≥ 22cm; ≤ 22 - ≥ 25cm; ≤ 25 - ≥ 29cm; ≤ 29 - ≥ 36cm.
- Có chứng nhận CE </v>
          </cell>
          <cell r="D57" t="str">
            <v>Cái</v>
          </cell>
          <cell r="E57">
            <v>40</v>
          </cell>
        </row>
        <row r="58">
          <cell r="B58" t="str">
            <v>Ống chân không Na-F</v>
          </cell>
          <cell r="C58" t="str">
            <v>Chất liệu: nhựa y tế PET hoặc tương đương. Kích thước ống 13x75mm,có vạch định mức lấy mẫu.
- Thể tích lấy máu: 2ml
- Nắp ngoài bằng nhựa bên trong bọc cao su phù hợp các máy xét nghiệm tự động; Ống được hút chân không
- Hóa chất bên trong là Heparin Lithium và NaF (Natri Florua).
- Có chứng nhận CE; Đạt tiêu chuẩn ISO 13485 hoặc tương đương
- Xuất xứ: các nước thuộc OECD hoặc Đông Nam Á</v>
          </cell>
          <cell r="D58" t="str">
            <v>Ống</v>
          </cell>
          <cell r="E58">
            <v>15900</v>
          </cell>
        </row>
        <row r="59">
          <cell r="B59" t="str">
            <v>Ống chân không Sodium Citrat</v>
          </cell>
          <cell r="C59" t="str">
            <v>Chất liệu: nhựa y tế PET hoặc tương đương, kích thước ống 13x75mm, có vạch định mức lấy mẫu 2ml.  
- Hóa chất bên trong là Sodium Citrate nồng độ 3,8% hoặc 3,2%. 
- Nắp ngoài bằng nhựa bên trong bọc cao su phù hợp các máy xét nghiệm tự động; Ống được hút chân không
- Có chứng nhận CE; Đạt tiêu chuẩn ISO 13485 hoặc tương đương.
- Xuất xứ: các nước thuộc OECD hoặc Đông Nam Á</v>
          </cell>
          <cell r="D59" t="str">
            <v>Ống</v>
          </cell>
          <cell r="E59">
            <v>82600</v>
          </cell>
        </row>
        <row r="60">
          <cell r="B60" t="str">
            <v>Ống Clot Activator</v>
          </cell>
          <cell r="C60" t="str">
            <v>Chất liệu: nhựa y tế PET hoặc tương đương; Kích thước: 13x75 mm, có vạch định mức lấy mẫu 2ml
- Nắp ngoài bằng nhựa bên trong bọc cao su phù hợp các máy xét nghiệm tự động; Ống được hút chân không
- Hoá chất bên trong là Clot activator dạng phun sương sấy khô giúp quá trình đông máu diễn ra nhanh hơn. 
- Có chứng nhận CE; Đạt tiêu chuẩn ISO13485 hoặc tương đương
- Xuất xứ: các nước thuộc OECD hoặc Đông Nam Á</v>
          </cell>
          <cell r="D60" t="str">
            <v>Ống</v>
          </cell>
          <cell r="E60">
            <v>44000</v>
          </cell>
        </row>
        <row r="61">
          <cell r="B61" t="str">
            <v>Ống EDTA K3</v>
          </cell>
          <cell r="C61" t="str">
            <v>Chất liệu: nhựa y tế PET hoặc tương đương, kích thước ống 13x75mm, có vạch định mức lấy mẫu 2mL.
- Nắp ngoài bằng nhựa bên trong bọc cao su phù hợp các máy xét nghiệm tự động; Ống được hút chân không
- Hóa chất bên trong là Tripotassium Ethylenediaminetetra Acid (EDTA K3)
- Có chứng nhận CE; Đạt tiêu chuẩn ISO13485 hoặc tương đương
- Xuất xứ: các nước thuộc OECD hoặc Đông Nam Á</v>
          </cell>
          <cell r="D61" t="str">
            <v>Ống</v>
          </cell>
          <cell r="E61">
            <v>227000</v>
          </cell>
        </row>
        <row r="62">
          <cell r="B62" t="str">
            <v>Ống hút thai dùng cho bơm hút thai 1 van</v>
          </cell>
          <cell r="C62" t="str">
            <v>Chất liệu: polyethylen hoặc tương đương, không chứa latex, chiều dài ≥ 23cm.
- Các cỡ ống số 4,5,6 phù hợp với bơm hút thai 1 van. Ống hút có hai cửa sổ đối nhau. Khớp nối tháo ra được. Trên ống hút có các chấm màu khác nhau để phân biệt kích cỡ ống hút.
- Yêu cầu: vô trùng, đóng gói từng chiếc.
- Đạt tiêu chuẩn ISO13485 hoặc tương đương</v>
          </cell>
          <cell r="D62" t="str">
            <v>Cái</v>
          </cell>
          <cell r="E62">
            <v>24000</v>
          </cell>
        </row>
        <row r="63">
          <cell r="B63" t="str">
            <v>Ống Lithium Heparin</v>
          </cell>
          <cell r="C63" t="str">
            <v>Chất liệu: nhựa y tế PET hoặc ương đương, kích thước ống 13x75mm, có vạch định mức lấy mẫu 2mL.
- Nắp ngoài bằng nhựa bên trong bọc cao su phù hợp các máy xét nghiệm tự động; Ống được hút chân không
- Hóa chất bên trong là chất kháng đông Heparine Lithium.
- Có chứng nhận CE; Đạt tiêu chuẩn ISO13485 hoặc tương đương
- Xuất xứ: các nước thuộc OECD hoặc Đông Nam Á</v>
          </cell>
          <cell r="D63" t="str">
            <v>Ống</v>
          </cell>
          <cell r="E63">
            <v>213800</v>
          </cell>
        </row>
        <row r="64">
          <cell r="B64" t="str">
            <v>Ống nghiệm 10mL, có nắp</v>
          </cell>
          <cell r="C64" t="str">
            <v>Chất liệu: nhựa y tế PP, có nắp. Thể tích: 10ml, có dãn nhãn và vạch kẻ
- Kích thước: tối thiểu 16x100mm.
- Đạt tiêu chuẩn ISO 13485 hoặc tương đương</v>
          </cell>
          <cell r="D64" t="str">
            <v>Ống</v>
          </cell>
          <cell r="E64">
            <v>104900</v>
          </cell>
        </row>
        <row r="65">
          <cell r="B65" t="str">
            <v>Ống nghiệm 5mL</v>
          </cell>
          <cell r="C65" t="str">
            <v>Thể tích: 5ml
- Kích thước: 12x75mm.
- Đạt tiêu chuẩn ISO 13485 hoặc tương đương</v>
          </cell>
          <cell r="D65" t="str">
            <v>Ống</v>
          </cell>
          <cell r="E65">
            <v>50000</v>
          </cell>
        </row>
        <row r="66">
          <cell r="B66" t="str">
            <v>Ống nối mũi Bubble CPAP</v>
          </cell>
          <cell r="C66" t="str">
            <v xml:space="preserve">Yêu cầu có tối thiểu 3 kích cỡ ống nối:
+ Cỡ nhỏ chiều dài 50mm, tương đương cân nặng &lt; 1500g
+ Cỡ trung bình chiều dài 70mm, tương đương cân nặng 1500g - 2500g
+ Cỡ lớn chiều dài 100mm, tương đương cân nặng &gt; 2500g
- Mức lưu lượng tối đa: 15 L/phút
- Sức cản lưu lượng trung bình: ≤ 0,5 cmH2O tại 8 L/phút 
- Yêu cầu ống nối có thiết kế cho phép khuếch tán hơi nước ra môi trường giảm đọng nước
- Có chứng nhận CE </v>
          </cell>
          <cell r="D66" t="str">
            <v>Cái</v>
          </cell>
          <cell r="E66">
            <v>168</v>
          </cell>
        </row>
        <row r="67">
          <cell r="B67" t="str">
            <v>Ống thông tiểu 2 nhánh</v>
          </cell>
          <cell r="C67" t="str">
            <v>Chất liệu: cao su thiên nhiên mềm, phủ silicone trơn nhẵn, giảm kích ứng và tương tích với cơ thể bệnh nhân, không chứa DEHP gây ung thư, dị ứng.
- Thành ống dày, chống gẫy gập, lỗ ống rộng dẫn lưu tốt.
- Kích thước đầu típ ngắn: 15-24mm giảm kích thích bàng quang.
- Van mềm, bóng đồng tâm, đối xứng, dung tích bóng: 30ml.
- Có đủ các cỡ từ 6-26.
Cỡ 6-10 (trẻ em): dài 270mm, dung tích bóng 3-5cc
Cỡ 12-26 (tiêu chuẩn): dài 400mm, dung tích bóng 30cc
- Yêu cầu: Tiệt trùng 
- Đạt tiêu chuẩn ISO 13485 hoặc tương đương.</v>
          </cell>
          <cell r="D67" t="str">
            <v>Cái</v>
          </cell>
          <cell r="E67">
            <v>41000</v>
          </cell>
        </row>
        <row r="68">
          <cell r="B68" t="str">
            <v>Phễu chụp tử cung</v>
          </cell>
          <cell r="C68" t="str">
            <v>Sản phẩm dùng dẫn thuốc vào tử cung qua cổ tử cung để chụp Xquang tử cung.
- Chất liệu: nhựa PVC y tế
- Đầu dây có nút đậy, phía dưới hàn với phễu để cố định phễu với cổ tử cung
- Toàn bộ đựng trong túi HD hàn kín và vô trùng.</v>
          </cell>
          <cell r="D68" t="str">
            <v>Bộ</v>
          </cell>
          <cell r="E68">
            <v>1000</v>
          </cell>
        </row>
        <row r="69">
          <cell r="B69" t="str">
            <v>Pipet nhựa 1ml</v>
          </cell>
          <cell r="C69" t="str">
            <v>Chất liệu nhựa y tế LDPE không độc hoặc tương đương, có vạch chia thể tích trên thân ống.
- Chiều dài tối thiểu 140mm, dung tích lấy mẫu: 1ml.</v>
          </cell>
          <cell r="D69" t="str">
            <v>Cái</v>
          </cell>
          <cell r="E69">
            <v>42000</v>
          </cell>
        </row>
        <row r="70">
          <cell r="B70" t="str">
            <v>Pipette nhựa 10 ml (dùng cho pipet gun)</v>
          </cell>
          <cell r="C70" t="str">
            <v>Pipette nhựa 10 mL dùng cho pipet gun
- Thể tích: 10ml, chia vạch
- Chất liệu: Polystyrene
- Kích thước: 
+ Chiều dài: 34cm ± 0,5cm
+ Đường kính trong: 1,52mm ± 0,1mm
+ Đường kính ngoài của pipet: 10mm ± 0,5mm
- Độ chính xác trong khoảng ± 2%
- Tiệt trùng, không chất gây sốt và không chứa DNase/Rnase</v>
          </cell>
          <cell r="D70" t="str">
            <v>Cái</v>
          </cell>
          <cell r="E70">
            <v>2000</v>
          </cell>
        </row>
        <row r="71">
          <cell r="B71" t="str">
            <v>Que cấy 1µL vô trùng</v>
          </cell>
          <cell r="C71" t="str">
            <v>Chất liệu nhựa HIPS đảm bảo chất liệu mềm dẻo dễ dàng lấy mẫu cấy vi sinh mà không ảnh hưởng đến môi trường cấy.
- Thể tích: 1µL
- Yêu cầu: Tiệt trùng.
- Đạt tiêu chuẩn ISO 13485 hoặc tương đương.</v>
          </cell>
          <cell r="D71" t="str">
            <v>Cái</v>
          </cell>
          <cell r="E71">
            <v>23000</v>
          </cell>
        </row>
        <row r="72">
          <cell r="B72" t="str">
            <v>Que cấy 10µL vô trùng</v>
          </cell>
          <cell r="C72" t="str">
            <v>Chất liệu nhựa HIPS đảm bảo chất liệu mềm dẻo dễ dàng lấy mẫu cấy vi sinh mà không ảnh hưởng đến môi trường cấy.
- Thể tích: 10µL
- Yêu cầu: Tiệt trùng.
- Đạt tiêu chuẩn ISO 13485 hoặc tương đương.</v>
          </cell>
          <cell r="D72" t="str">
            <v>Cái</v>
          </cell>
          <cell r="E72">
            <v>21000</v>
          </cell>
        </row>
        <row r="73">
          <cell r="B73" t="str">
            <v>Săng mổ 50x50cm</v>
          </cell>
          <cell r="C73" t="str">
            <v>Nguyên liệu: vải không dệt (SMS hoặc PP), định lượng 35-45g/m2, không thấm hút nước.
- Kích thước: 50x50cm có lỗ tròn, đường kính lỗ: 100mm
- Yêu cầu: Tiệt trùng
- Có chứng nhận CE; Đạt tiêu chuẩn ISO 13485 hoặc tương đương</v>
          </cell>
          <cell r="D73" t="str">
            <v>Cái</v>
          </cell>
          <cell r="E73">
            <v>720</v>
          </cell>
        </row>
        <row r="74">
          <cell r="B74" t="str">
            <v>Tăm bông lấy dịch tỵ hầu</v>
          </cell>
          <cell r="C74" t="str">
            <v>- Dùng để lấy dịch tỵ hầu trong các xét nghiệm tìm virus. 
- Chất liệu:
+ Chất liệu đầu bông: Nylon/Polyester hoặc tương đương
+ Chất liệu que: nhựa ABS hoặc tương đương
- Kích thước: 
+ Chiều dài tăm bông: 150mm - 160mm,  có khấc bẻ ở vị trí 75 - 80mm
+ Chiều dài đầu bông: 20mm (±3mm)
+ Chiều dài tay cầm: 70mm - 80mm
+ Đường kính đầu bông: 3,2mm (±0,3mm)
- Yêu cầu: Tiệt trùng, đóng gói từng chiếc.
- Đạt tiêu chuẩn ISO 13485 hoặc tương đương</v>
          </cell>
          <cell r="D74" t="str">
            <v>Que</v>
          </cell>
          <cell r="E74">
            <v>500</v>
          </cell>
        </row>
        <row r="75">
          <cell r="B75" t="str">
            <v xml:space="preserve">Tấm điện cực trung tính </v>
          </cell>
          <cell r="C75" t="str">
            <v>Vật liệu foam mỏng hoặc tương đương đảm bảo không chứa latex, tản nhiệt nhanh, không tích tụ nhiệt, dán đàn hồi, tạo hình theo cơ thể.
- Điện cực tác dụng dính cao nhờ lớp Hydrogel mỏng, bảo vệ tối đa vùng dán nhờ lớp gel chống thấm nước. 
- Diện tích 160cm² (± 5%). 
- Có chứng nhận CE; Đạt tiêu chuẩn ISO 13485 hoặc tương đương.</v>
          </cell>
          <cell r="D75" t="str">
            <v>Cái</v>
          </cell>
          <cell r="E75">
            <v>5000</v>
          </cell>
        </row>
        <row r="76">
          <cell r="B76" t="str">
            <v>Tấm điện cực trung tính dùng trong mổ nội soi</v>
          </cell>
          <cell r="C76" t="str">
            <v>Miếng dán dạng foam, dạng gel hydrogel, diện tích 134cm² (± 5%), đơn cực. 
- Chứng nhận CE; Đạt tiêu chuẩn ISO 13485 hoặc tương đương.</v>
          </cell>
          <cell r="D76" t="str">
            <v>Cái</v>
          </cell>
          <cell r="E76">
            <v>2700</v>
          </cell>
        </row>
      </sheetData>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DF8AA-6650-49F7-ABBA-1CE4D002EB95}">
  <sheetPr>
    <tabColor rgb="FFFFC000"/>
  </sheetPr>
  <dimension ref="A1:K63"/>
  <sheetViews>
    <sheetView tabSelected="1" zoomScale="89" zoomScaleNormal="89" workbookViewId="0">
      <pane xSplit="8" ySplit="3" topLeftCell="I4" activePane="bottomRight" state="frozen"/>
      <selection activeCell="A2" sqref="A2"/>
      <selection pane="topRight" activeCell="L2" sqref="L2"/>
      <selection pane="bottomLeft" activeCell="A12" sqref="A12"/>
      <selection pane="bottomRight" activeCell="J2" sqref="J2"/>
    </sheetView>
  </sheetViews>
  <sheetFormatPr defaultColWidth="9" defaultRowHeight="15" x14ac:dyDescent="0.25"/>
  <cols>
    <col min="1" max="1" width="6.42578125" style="4" customWidth="1"/>
    <col min="2" max="2" width="15" style="3" customWidth="1"/>
    <col min="3" max="3" width="18.28515625" style="28" customWidth="1"/>
    <col min="4" max="4" width="8.7109375" style="1" customWidth="1"/>
    <col min="5" max="5" width="7.5703125" style="4" customWidth="1"/>
    <col min="6" max="6" width="9.42578125" style="5" customWidth="1"/>
    <col min="7" max="7" width="12.7109375" style="2" customWidth="1"/>
    <col min="8" max="8" width="15.42578125" style="2" customWidth="1"/>
    <col min="9" max="9" width="16" style="2" customWidth="1"/>
    <col min="10" max="10" width="33.85546875" style="2" customWidth="1"/>
    <col min="11" max="11" width="49" style="2" customWidth="1"/>
    <col min="12" max="16384" width="9" style="2"/>
  </cols>
  <sheetData>
    <row r="1" spans="1:11" ht="45" customHeight="1" x14ac:dyDescent="0.25">
      <c r="A1" s="49" t="s">
        <v>52</v>
      </c>
      <c r="B1" s="49"/>
      <c r="C1" s="49"/>
      <c r="D1" s="49"/>
      <c r="E1" s="49"/>
      <c r="F1" s="49"/>
      <c r="G1" s="49"/>
      <c r="H1" s="49"/>
      <c r="I1" s="49"/>
      <c r="J1" s="49"/>
      <c r="K1" s="49"/>
    </row>
    <row r="2" spans="1:11" ht="12" customHeight="1" x14ac:dyDescent="0.25">
      <c r="A2" s="8"/>
      <c r="B2" s="51"/>
      <c r="C2" s="7"/>
      <c r="D2" s="7"/>
      <c r="E2" s="8"/>
      <c r="F2" s="10"/>
      <c r="G2" s="10"/>
      <c r="H2" s="9"/>
      <c r="I2" s="11"/>
    </row>
    <row r="3" spans="1:11" s="3" customFormat="1" ht="71.25" x14ac:dyDescent="0.25">
      <c r="A3" s="44" t="s">
        <v>0</v>
      </c>
      <c r="B3" s="53" t="s">
        <v>2</v>
      </c>
      <c r="C3" s="13" t="s">
        <v>46</v>
      </c>
      <c r="D3" s="13" t="s">
        <v>47</v>
      </c>
      <c r="E3" s="13" t="s">
        <v>48</v>
      </c>
      <c r="F3" s="48" t="s">
        <v>49</v>
      </c>
      <c r="G3" s="12" t="s">
        <v>50</v>
      </c>
      <c r="H3" s="12" t="s">
        <v>51</v>
      </c>
      <c r="I3" s="14" t="s">
        <v>44</v>
      </c>
      <c r="J3" s="14" t="s">
        <v>45</v>
      </c>
      <c r="K3" s="18" t="s">
        <v>1</v>
      </c>
    </row>
    <row r="4" spans="1:11" ht="28.5" x14ac:dyDescent="0.25">
      <c r="A4" s="45">
        <v>1</v>
      </c>
      <c r="B4" s="41" t="s">
        <v>148</v>
      </c>
      <c r="C4" s="25" t="s">
        <v>163</v>
      </c>
      <c r="D4" s="17"/>
      <c r="E4" s="25"/>
      <c r="F4" s="22"/>
      <c r="G4" s="29"/>
      <c r="H4" s="29">
        <f>SUM(H5:H8)</f>
        <v>665620500</v>
      </c>
      <c r="I4" s="26"/>
      <c r="J4" s="17"/>
      <c r="K4" s="30"/>
    </row>
    <row r="5" spans="1:11" ht="105" x14ac:dyDescent="0.25">
      <c r="A5" s="46" t="s">
        <v>3</v>
      </c>
      <c r="B5" s="52"/>
      <c r="C5" s="20" t="s">
        <v>53</v>
      </c>
      <c r="D5" s="16"/>
      <c r="E5" s="31" t="str">
        <f>VLOOKUP(C5,'[1]HĐKH (2 DM)'!$B$8:$D$76,3,0)</f>
        <v>Miếng</v>
      </c>
      <c r="F5" s="15">
        <f>VLOOKUP(C5,'[1]HĐKH (2 DM)'!$B$8:$E$76,4,0)</f>
        <v>64</v>
      </c>
      <c r="G5" s="32">
        <v>47000</v>
      </c>
      <c r="H5" s="32">
        <f>G5*F5</f>
        <v>3008000</v>
      </c>
      <c r="I5" s="6">
        <f>H5*50%</f>
        <v>1504000</v>
      </c>
      <c r="J5" s="27" t="s">
        <v>98</v>
      </c>
      <c r="K5" s="33" t="s">
        <v>99</v>
      </c>
    </row>
    <row r="6" spans="1:11" ht="141" customHeight="1" x14ac:dyDescent="0.25">
      <c r="A6" s="46" t="s">
        <v>4</v>
      </c>
      <c r="B6" s="52"/>
      <c r="C6" s="20" t="s">
        <v>54</v>
      </c>
      <c r="D6" s="16"/>
      <c r="E6" s="31" t="str">
        <f>VLOOKUP(C6,'[1]HĐKH (2 DM)'!$B$8:$D$76,3,0)</f>
        <v>Cuộn</v>
      </c>
      <c r="F6" s="15">
        <f>VLOOKUP(C6,'[1]HĐKH (2 DM)'!$B$8:$E$76,4,0)</f>
        <v>10000</v>
      </c>
      <c r="G6" s="32">
        <v>42000</v>
      </c>
      <c r="H6" s="32">
        <f>G6*F6</f>
        <v>420000000</v>
      </c>
      <c r="I6" s="6">
        <f t="shared" ref="I6:I63" si="0">H6*50%</f>
        <v>210000000</v>
      </c>
      <c r="J6" s="27" t="s">
        <v>98</v>
      </c>
      <c r="K6" s="33" t="s">
        <v>100</v>
      </c>
    </row>
    <row r="7" spans="1:11" ht="195" x14ac:dyDescent="0.25">
      <c r="A7" s="46" t="s">
        <v>5</v>
      </c>
      <c r="B7" s="52"/>
      <c r="C7" s="20" t="s">
        <v>55</v>
      </c>
      <c r="D7" s="16"/>
      <c r="E7" s="31" t="str">
        <f>VLOOKUP(C7,'[1]HĐKH (2 DM)'!$B$8:$D$76,3,0)</f>
        <v>Đôi</v>
      </c>
      <c r="F7" s="15">
        <f>VLOOKUP(C7,'[1]HĐKH (2 DM)'!$B$8:$E$76,4,0)</f>
        <v>71500</v>
      </c>
      <c r="G7" s="32">
        <v>1603</v>
      </c>
      <c r="H7" s="32">
        <f>G7*F7</f>
        <v>114614500</v>
      </c>
      <c r="I7" s="6">
        <f t="shared" si="0"/>
        <v>57307250</v>
      </c>
      <c r="J7" s="27" t="s">
        <v>98</v>
      </c>
      <c r="K7" s="33" t="s">
        <v>101</v>
      </c>
    </row>
    <row r="8" spans="1:11" ht="251.25" customHeight="1" x14ac:dyDescent="0.25">
      <c r="A8" s="46" t="s">
        <v>6</v>
      </c>
      <c r="B8" s="52"/>
      <c r="C8" s="20" t="s">
        <v>56</v>
      </c>
      <c r="D8" s="23"/>
      <c r="E8" s="31" t="str">
        <f>VLOOKUP(C8,'[1]HĐKH (2 DM)'!$B$8:$D$76,3,0)</f>
        <v>Đôi</v>
      </c>
      <c r="F8" s="15">
        <f>VLOOKUP(C8,'[1]HĐKH (2 DM)'!$B$8:$E$76,4,0)</f>
        <v>15600</v>
      </c>
      <c r="G8" s="32">
        <v>8205</v>
      </c>
      <c r="H8" s="32">
        <f>G8*F8</f>
        <v>127998000</v>
      </c>
      <c r="I8" s="6">
        <f t="shared" si="0"/>
        <v>63999000</v>
      </c>
      <c r="J8" s="27" t="s">
        <v>98</v>
      </c>
      <c r="K8" s="33" t="s">
        <v>102</v>
      </c>
    </row>
    <row r="9" spans="1:11" ht="28.5" x14ac:dyDescent="0.25">
      <c r="A9" s="45">
        <v>2</v>
      </c>
      <c r="B9" s="42" t="s">
        <v>149</v>
      </c>
      <c r="C9" s="35" t="s">
        <v>164</v>
      </c>
      <c r="D9" s="16"/>
      <c r="E9" s="35"/>
      <c r="F9" s="22"/>
      <c r="G9" s="36"/>
      <c r="H9" s="36">
        <f>SUM(H10:H11)</f>
        <v>542000000</v>
      </c>
      <c r="I9" s="6"/>
      <c r="J9" s="27"/>
      <c r="K9" s="37"/>
    </row>
    <row r="10" spans="1:11" ht="360" x14ac:dyDescent="0.25">
      <c r="A10" s="46" t="s">
        <v>7</v>
      </c>
      <c r="B10" s="52"/>
      <c r="C10" s="20" t="s">
        <v>57</v>
      </c>
      <c r="D10" s="21"/>
      <c r="E10" s="31" t="str">
        <f>VLOOKUP(C10,'[1]HĐKH (2 DM)'!$B$8:$D$76,3,0)</f>
        <v>Bộ</v>
      </c>
      <c r="F10" s="15">
        <f>VLOOKUP(C10,'[1]HĐKH (2 DM)'!$B$8:$E$76,4,0)</f>
        <v>780</v>
      </c>
      <c r="G10" s="32">
        <v>650000</v>
      </c>
      <c r="H10" s="32">
        <f>G10*F10</f>
        <v>507000000</v>
      </c>
      <c r="I10" s="6">
        <f t="shared" si="0"/>
        <v>253500000</v>
      </c>
      <c r="J10" s="27" t="s">
        <v>98</v>
      </c>
      <c r="K10" s="33" t="s">
        <v>103</v>
      </c>
    </row>
    <row r="11" spans="1:11" ht="357" customHeight="1" x14ac:dyDescent="0.25">
      <c r="A11" s="46" t="s">
        <v>8</v>
      </c>
      <c r="B11" s="52"/>
      <c r="C11" s="20" t="s">
        <v>58</v>
      </c>
      <c r="D11" s="16"/>
      <c r="E11" s="31" t="str">
        <f>VLOOKUP(C11,'[1]HĐKH (2 DM)'!$B$8:$D$76,3,0)</f>
        <v xml:space="preserve">Bộ </v>
      </c>
      <c r="F11" s="15">
        <f>VLOOKUP(C11,'[1]HĐKH (2 DM)'!$B$8:$E$76,4,0)</f>
        <v>100</v>
      </c>
      <c r="G11" s="32">
        <v>350000</v>
      </c>
      <c r="H11" s="32">
        <f>G11*F11</f>
        <v>35000000</v>
      </c>
      <c r="I11" s="6">
        <f t="shared" si="0"/>
        <v>17500000</v>
      </c>
      <c r="J11" s="27" t="s">
        <v>98</v>
      </c>
      <c r="K11" s="33" t="s">
        <v>104</v>
      </c>
    </row>
    <row r="12" spans="1:11" x14ac:dyDescent="0.25">
      <c r="A12" s="45">
        <v>3</v>
      </c>
      <c r="B12" s="43" t="s">
        <v>150</v>
      </c>
      <c r="C12" s="35" t="s">
        <v>165</v>
      </c>
      <c r="D12" s="16"/>
      <c r="E12" s="38"/>
      <c r="F12" s="22"/>
      <c r="G12" s="36"/>
      <c r="H12" s="36">
        <f>SUM(H13:H14)</f>
        <v>265221000</v>
      </c>
      <c r="I12" s="6"/>
      <c r="J12" s="27"/>
      <c r="K12" s="39"/>
    </row>
    <row r="13" spans="1:11" ht="150" x14ac:dyDescent="0.25">
      <c r="A13" s="46" t="s">
        <v>9</v>
      </c>
      <c r="B13" s="52"/>
      <c r="C13" s="20" t="s">
        <v>59</v>
      </c>
      <c r="D13" s="16"/>
      <c r="E13" s="31" t="str">
        <f>VLOOKUP(C13,'[1]HĐKH (2 DM)'!$B$8:$D$76,3,0)</f>
        <v>Sợi</v>
      </c>
      <c r="F13" s="15">
        <f>VLOOKUP(C13,'[1]HĐKH (2 DM)'!$B$8:$E$76,4,0)</f>
        <v>360</v>
      </c>
      <c r="G13" s="32">
        <v>146825</v>
      </c>
      <c r="H13" s="32">
        <f>G13*F13</f>
        <v>52857000</v>
      </c>
      <c r="I13" s="6">
        <f t="shared" si="0"/>
        <v>26428500</v>
      </c>
      <c r="J13" s="27" t="s">
        <v>98</v>
      </c>
      <c r="K13" s="33" t="s">
        <v>105</v>
      </c>
    </row>
    <row r="14" spans="1:11" ht="180" x14ac:dyDescent="0.25">
      <c r="A14" s="46" t="s">
        <v>10</v>
      </c>
      <c r="B14" s="52"/>
      <c r="C14" s="20" t="s">
        <v>60</v>
      </c>
      <c r="D14" s="21"/>
      <c r="E14" s="31" t="str">
        <f>VLOOKUP(C14,'[1]HĐKH (2 DM)'!$B$8:$D$76,3,0)</f>
        <v>Sợi</v>
      </c>
      <c r="F14" s="15">
        <f>VLOOKUP(C14,'[1]HĐKH (2 DM)'!$B$8:$E$76,4,0)</f>
        <v>3000</v>
      </c>
      <c r="G14" s="32">
        <v>70788</v>
      </c>
      <c r="H14" s="32">
        <f>G14*F14</f>
        <v>212364000</v>
      </c>
      <c r="I14" s="6">
        <f t="shared" si="0"/>
        <v>106182000</v>
      </c>
      <c r="J14" s="27" t="s">
        <v>98</v>
      </c>
      <c r="K14" s="33" t="s">
        <v>106</v>
      </c>
    </row>
    <row r="15" spans="1:11" ht="28.5" x14ac:dyDescent="0.25">
      <c r="A15" s="45">
        <v>4</v>
      </c>
      <c r="B15" s="42" t="s">
        <v>151</v>
      </c>
      <c r="C15" s="35" t="s">
        <v>166</v>
      </c>
      <c r="D15" s="17"/>
      <c r="E15" s="35"/>
      <c r="F15" s="35"/>
      <c r="G15" s="35"/>
      <c r="H15" s="40">
        <f>SUM(H16:H17)</f>
        <v>1594920000</v>
      </c>
      <c r="I15" s="6"/>
      <c r="J15" s="27"/>
      <c r="K15" s="37"/>
    </row>
    <row r="16" spans="1:11" ht="162" customHeight="1" x14ac:dyDescent="0.25">
      <c r="A16" s="46" t="s">
        <v>11</v>
      </c>
      <c r="B16" s="52"/>
      <c r="C16" s="20" t="s">
        <v>61</v>
      </c>
      <c r="D16" s="16"/>
      <c r="E16" s="31" t="str">
        <f>VLOOKUP(C16,'[1]HĐKH (2 DM)'!$B$8:$D$76,3,0)</f>
        <v>Cái</v>
      </c>
      <c r="F16" s="15">
        <f>VLOOKUP(C16,'[1]HĐKH (2 DM)'!$B$8:$E$76,4,0)</f>
        <v>90000</v>
      </c>
      <c r="G16" s="32">
        <v>14200</v>
      </c>
      <c r="H16" s="32">
        <f>G16*F16</f>
        <v>1278000000</v>
      </c>
      <c r="I16" s="6">
        <f t="shared" si="0"/>
        <v>639000000</v>
      </c>
      <c r="J16" s="27" t="s">
        <v>98</v>
      </c>
      <c r="K16" s="33" t="s">
        <v>107</v>
      </c>
    </row>
    <row r="17" spans="1:11" ht="231" customHeight="1" x14ac:dyDescent="0.25">
      <c r="A17" s="46" t="s">
        <v>12</v>
      </c>
      <c r="B17" s="52"/>
      <c r="C17" s="20" t="s">
        <v>62</v>
      </c>
      <c r="D17" s="24"/>
      <c r="E17" s="31" t="str">
        <f>VLOOKUP(C17,'[1]HĐKH (2 DM)'!$B$8:$D$76,3,0)</f>
        <v>Cái</v>
      </c>
      <c r="F17" s="15">
        <f>VLOOKUP(C17,'[1]HĐKH (2 DM)'!$B$8:$E$76,4,0)</f>
        <v>22800</v>
      </c>
      <c r="G17" s="32">
        <v>13900</v>
      </c>
      <c r="H17" s="32">
        <f>G17*F17</f>
        <v>316920000</v>
      </c>
      <c r="I17" s="6">
        <f t="shared" si="0"/>
        <v>158460000</v>
      </c>
      <c r="J17" s="27" t="s">
        <v>98</v>
      </c>
      <c r="K17" s="33" t="s">
        <v>108</v>
      </c>
    </row>
    <row r="18" spans="1:11" ht="28.5" x14ac:dyDescent="0.25">
      <c r="A18" s="45">
        <v>5</v>
      </c>
      <c r="B18" s="42" t="s">
        <v>152</v>
      </c>
      <c r="C18" s="35" t="s">
        <v>167</v>
      </c>
      <c r="D18" s="16"/>
      <c r="E18" s="35"/>
      <c r="F18" s="35"/>
      <c r="G18" s="35"/>
      <c r="H18" s="40">
        <f>SUM(H19:H23)</f>
        <v>1040414000</v>
      </c>
      <c r="I18" s="6"/>
      <c r="J18" s="27"/>
      <c r="K18" s="37"/>
    </row>
    <row r="19" spans="1:11" ht="172.5" customHeight="1" x14ac:dyDescent="0.25">
      <c r="A19" s="46" t="s">
        <v>13</v>
      </c>
      <c r="B19" s="52"/>
      <c r="C19" s="20" t="s">
        <v>63</v>
      </c>
      <c r="D19" s="16"/>
      <c r="E19" s="31" t="str">
        <f>VLOOKUP(C19,'[1]HĐKH (2 DM)'!$B$8:$D$76,3,0)</f>
        <v>Cái</v>
      </c>
      <c r="F19" s="15">
        <f>VLOOKUP(C19,'[1]HĐKH (2 DM)'!$B$8:$E$76,4,0)</f>
        <v>16400</v>
      </c>
      <c r="G19" s="32">
        <v>8400</v>
      </c>
      <c r="H19" s="32">
        <f>G19*F19</f>
        <v>137760000</v>
      </c>
      <c r="I19" s="6">
        <f t="shared" si="0"/>
        <v>68880000</v>
      </c>
      <c r="J19" s="27" t="s">
        <v>98</v>
      </c>
      <c r="K19" s="33" t="s">
        <v>109</v>
      </c>
    </row>
    <row r="20" spans="1:11" ht="105" x14ac:dyDescent="0.25">
      <c r="A20" s="46" t="s">
        <v>14</v>
      </c>
      <c r="B20" s="52"/>
      <c r="C20" s="20" t="s">
        <v>64</v>
      </c>
      <c r="D20" s="17"/>
      <c r="E20" s="31" t="str">
        <f>VLOOKUP(C20,'[1]HĐKH (2 DM)'!$B$8:$D$76,3,0)</f>
        <v>Cái</v>
      </c>
      <c r="F20" s="15">
        <f>VLOOKUP(C20,'[1]HĐKH (2 DM)'!$B$8:$E$76,4,0)</f>
        <v>500</v>
      </c>
      <c r="G20" s="32">
        <v>5900</v>
      </c>
      <c r="H20" s="32">
        <f>G20*F20</f>
        <v>2950000</v>
      </c>
      <c r="I20" s="6">
        <f t="shared" si="0"/>
        <v>1475000</v>
      </c>
      <c r="J20" s="27" t="s">
        <v>98</v>
      </c>
      <c r="K20" s="33" t="s">
        <v>110</v>
      </c>
    </row>
    <row r="21" spans="1:11" ht="135" x14ac:dyDescent="0.25">
      <c r="A21" s="46" t="s">
        <v>15</v>
      </c>
      <c r="B21" s="52"/>
      <c r="C21" s="20" t="s">
        <v>65</v>
      </c>
      <c r="D21" s="21"/>
      <c r="E21" s="31" t="str">
        <f>VLOOKUP(C21,'[1]HĐKH (2 DM)'!$B$8:$D$76,3,0)</f>
        <v>Cái</v>
      </c>
      <c r="F21" s="15">
        <f>VLOOKUP(C21,'[1]HĐKH (2 DM)'!$B$8:$E$76,4,0)</f>
        <v>60000</v>
      </c>
      <c r="G21" s="32">
        <v>5750</v>
      </c>
      <c r="H21" s="32">
        <f>G21*F21</f>
        <v>345000000</v>
      </c>
      <c r="I21" s="6">
        <f t="shared" si="0"/>
        <v>172500000</v>
      </c>
      <c r="J21" s="27" t="s">
        <v>98</v>
      </c>
      <c r="K21" s="33" t="s">
        <v>111</v>
      </c>
    </row>
    <row r="22" spans="1:11" ht="132" customHeight="1" x14ac:dyDescent="0.25">
      <c r="A22" s="46" t="s">
        <v>16</v>
      </c>
      <c r="B22" s="52"/>
      <c r="C22" s="20" t="s">
        <v>66</v>
      </c>
      <c r="D22" s="19"/>
      <c r="E22" s="31" t="str">
        <f>VLOOKUP(C22,'[1]HĐKH (2 DM)'!$B$8:$D$76,3,0)</f>
        <v>Cái</v>
      </c>
      <c r="F22" s="15">
        <f>VLOOKUP(C22,'[1]HĐKH (2 DM)'!$B$8:$E$76,4,0)</f>
        <v>7000</v>
      </c>
      <c r="G22" s="32">
        <v>5297</v>
      </c>
      <c r="H22" s="32">
        <f>G22*F22</f>
        <v>37079000</v>
      </c>
      <c r="I22" s="6">
        <f t="shared" si="0"/>
        <v>18539500</v>
      </c>
      <c r="J22" s="27" t="s">
        <v>98</v>
      </c>
      <c r="K22" s="33" t="s">
        <v>112</v>
      </c>
    </row>
    <row r="23" spans="1:11" ht="221.25" customHeight="1" x14ac:dyDescent="0.25">
      <c r="A23" s="46" t="s">
        <v>17</v>
      </c>
      <c r="B23" s="52"/>
      <c r="C23" s="20" t="s">
        <v>67</v>
      </c>
      <c r="D23" s="16"/>
      <c r="E23" s="31" t="str">
        <f>VLOOKUP(C23,'[1]HĐKH (2 DM)'!$B$8:$D$76,3,0)</f>
        <v>Cái</v>
      </c>
      <c r="F23" s="15">
        <f>VLOOKUP(C23,'[1]HĐKH (2 DM)'!$B$8:$E$76,4,0)</f>
        <v>41000</v>
      </c>
      <c r="G23" s="32">
        <v>12625</v>
      </c>
      <c r="H23" s="32">
        <f>G23*F23</f>
        <v>517625000</v>
      </c>
      <c r="I23" s="6">
        <f t="shared" si="0"/>
        <v>258812500</v>
      </c>
      <c r="J23" s="27" t="s">
        <v>98</v>
      </c>
      <c r="K23" s="33" t="s">
        <v>113</v>
      </c>
    </row>
    <row r="24" spans="1:11" ht="28.5" x14ac:dyDescent="0.25">
      <c r="A24" s="45">
        <v>6</v>
      </c>
      <c r="B24" s="50" t="s">
        <v>153</v>
      </c>
      <c r="C24" s="35" t="s">
        <v>168</v>
      </c>
      <c r="D24" s="16"/>
      <c r="E24" s="35"/>
      <c r="F24" s="35"/>
      <c r="G24" s="35"/>
      <c r="H24" s="40">
        <f>SUM(H25:H28)</f>
        <v>1923400000</v>
      </c>
      <c r="I24" s="6"/>
      <c r="J24" s="27"/>
      <c r="K24" s="37"/>
    </row>
    <row r="25" spans="1:11" ht="237.75" customHeight="1" x14ac:dyDescent="0.25">
      <c r="A25" s="46" t="s">
        <v>18</v>
      </c>
      <c r="B25" s="52"/>
      <c r="C25" s="20" t="s">
        <v>68</v>
      </c>
      <c r="D25" s="16"/>
      <c r="E25" s="31" t="str">
        <f>VLOOKUP(C25,'[1]HĐKH (2 DM)'!$B$8:$D$76,3,0)</f>
        <v>Bộ</v>
      </c>
      <c r="F25" s="15">
        <f>VLOOKUP(C25,'[1]HĐKH (2 DM)'!$B$8:$E$76,4,0)</f>
        <v>42000</v>
      </c>
      <c r="G25" s="32">
        <v>4500</v>
      </c>
      <c r="H25" s="32">
        <f>G25*F25</f>
        <v>189000000</v>
      </c>
      <c r="I25" s="6">
        <f t="shared" si="0"/>
        <v>94500000</v>
      </c>
      <c r="J25" s="27" t="s">
        <v>98</v>
      </c>
      <c r="K25" s="33" t="s">
        <v>114</v>
      </c>
    </row>
    <row r="26" spans="1:11" ht="239.25" customHeight="1" x14ac:dyDescent="0.25">
      <c r="A26" s="46" t="s">
        <v>144</v>
      </c>
      <c r="B26" s="52"/>
      <c r="C26" s="20" t="s">
        <v>69</v>
      </c>
      <c r="D26" s="16"/>
      <c r="E26" s="31" t="str">
        <f>VLOOKUP(C26,'[1]HĐKH (2 DM)'!$B$8:$D$76,3,0)</f>
        <v>Bộ</v>
      </c>
      <c r="F26" s="15">
        <f>VLOOKUP(C26,'[1]HĐKH (2 DM)'!$B$8:$E$76,4,0)</f>
        <v>32000</v>
      </c>
      <c r="G26" s="32">
        <v>23000</v>
      </c>
      <c r="H26" s="32">
        <f>G26*F26</f>
        <v>736000000</v>
      </c>
      <c r="I26" s="6">
        <f t="shared" si="0"/>
        <v>368000000</v>
      </c>
      <c r="J26" s="27" t="s">
        <v>98</v>
      </c>
      <c r="K26" s="33" t="s">
        <v>115</v>
      </c>
    </row>
    <row r="27" spans="1:11" ht="248.25" customHeight="1" x14ac:dyDescent="0.25">
      <c r="A27" s="46" t="s">
        <v>145</v>
      </c>
      <c r="B27" s="52"/>
      <c r="C27" s="20" t="s">
        <v>70</v>
      </c>
      <c r="D27" s="16"/>
      <c r="E27" s="31" t="str">
        <f>VLOOKUP(C27,'[1]HĐKH (2 DM)'!$B$8:$D$76,3,0)</f>
        <v>Bộ</v>
      </c>
      <c r="F27" s="15">
        <f>VLOOKUP(C27,'[1]HĐKH (2 DM)'!$B$8:$E$76,4,0)</f>
        <v>64000</v>
      </c>
      <c r="G27" s="32">
        <v>14000</v>
      </c>
      <c r="H27" s="32">
        <f>G27*F27</f>
        <v>896000000</v>
      </c>
      <c r="I27" s="6">
        <f t="shared" si="0"/>
        <v>448000000</v>
      </c>
      <c r="J27" s="27" t="s">
        <v>98</v>
      </c>
      <c r="K27" s="33" t="s">
        <v>116</v>
      </c>
    </row>
    <row r="28" spans="1:11" ht="171.75" customHeight="1" x14ac:dyDescent="0.25">
      <c r="A28" s="46" t="s">
        <v>146</v>
      </c>
      <c r="B28" s="52"/>
      <c r="C28" s="20" t="s">
        <v>71</v>
      </c>
      <c r="D28" s="19"/>
      <c r="E28" s="31" t="str">
        <f>VLOOKUP(C28,'[1]HĐKH (2 DM)'!$B$8:$D$76,3,0)</f>
        <v>Bộ</v>
      </c>
      <c r="F28" s="15">
        <f>VLOOKUP(C28,'[1]HĐKH (2 DM)'!$B$8:$E$76,4,0)</f>
        <v>4000</v>
      </c>
      <c r="G28" s="32">
        <v>25600</v>
      </c>
      <c r="H28" s="32">
        <f>G28*F28</f>
        <v>102400000</v>
      </c>
      <c r="I28" s="6">
        <f t="shared" si="0"/>
        <v>51200000</v>
      </c>
      <c r="J28" s="27" t="s">
        <v>98</v>
      </c>
      <c r="K28" s="33" t="s">
        <v>117</v>
      </c>
    </row>
    <row r="29" spans="1:11" ht="28.5" x14ac:dyDescent="0.25">
      <c r="A29" s="45">
        <v>7</v>
      </c>
      <c r="B29" s="50" t="s">
        <v>154</v>
      </c>
      <c r="C29" s="35" t="s">
        <v>169</v>
      </c>
      <c r="D29" s="19"/>
      <c r="E29" s="35"/>
      <c r="F29" s="35"/>
      <c r="G29" s="35"/>
      <c r="H29" s="40">
        <f>SUM(H30:H31)</f>
        <v>468500000</v>
      </c>
      <c r="I29" s="6"/>
      <c r="J29" s="27"/>
      <c r="K29" s="37"/>
    </row>
    <row r="30" spans="1:11" ht="125.25" customHeight="1" x14ac:dyDescent="0.25">
      <c r="A30" s="46" t="s">
        <v>19</v>
      </c>
      <c r="B30" s="52"/>
      <c r="C30" s="20" t="s">
        <v>72</v>
      </c>
      <c r="D30" s="16"/>
      <c r="E30" s="31" t="str">
        <f>VLOOKUP(C30,'[1]HĐKH (2 DM)'!$B$8:$D$76,3,0)</f>
        <v>Cái</v>
      </c>
      <c r="F30" s="15">
        <f>VLOOKUP(C30,'[1]HĐKH (2 DM)'!$B$8:$E$76,4,0)</f>
        <v>5000</v>
      </c>
      <c r="G30" s="32">
        <v>74800</v>
      </c>
      <c r="H30" s="32">
        <f>G30*F30</f>
        <v>374000000</v>
      </c>
      <c r="I30" s="6">
        <f t="shared" si="0"/>
        <v>187000000</v>
      </c>
      <c r="J30" s="27" t="s">
        <v>98</v>
      </c>
      <c r="K30" s="33" t="s">
        <v>118</v>
      </c>
    </row>
    <row r="31" spans="1:11" ht="93" customHeight="1" x14ac:dyDescent="0.25">
      <c r="A31" s="47" t="s">
        <v>20</v>
      </c>
      <c r="B31" s="52"/>
      <c r="C31" s="20" t="s">
        <v>73</v>
      </c>
      <c r="D31" s="16"/>
      <c r="E31" s="31" t="str">
        <f>VLOOKUP(C31,'[1]HĐKH (2 DM)'!$B$8:$D$76,3,0)</f>
        <v>Cái</v>
      </c>
      <c r="F31" s="15">
        <f>VLOOKUP(C31,'[1]HĐKH (2 DM)'!$B$8:$E$76,4,0)</f>
        <v>2700</v>
      </c>
      <c r="G31" s="32">
        <v>35000</v>
      </c>
      <c r="H31" s="32">
        <f>G31*F31</f>
        <v>94500000</v>
      </c>
      <c r="I31" s="6">
        <f t="shared" si="0"/>
        <v>47250000</v>
      </c>
      <c r="J31" s="27" t="s">
        <v>98</v>
      </c>
      <c r="K31" s="33" t="s">
        <v>119</v>
      </c>
    </row>
    <row r="32" spans="1:11" ht="15.75" x14ac:dyDescent="0.25">
      <c r="A32" s="34">
        <v>8</v>
      </c>
      <c r="B32" s="50" t="s">
        <v>155</v>
      </c>
      <c r="C32" s="35" t="s">
        <v>74</v>
      </c>
      <c r="D32" s="16"/>
      <c r="E32" s="35"/>
      <c r="F32" s="35"/>
      <c r="G32" s="35"/>
      <c r="H32" s="40">
        <f>H33</f>
        <v>234500000</v>
      </c>
      <c r="I32" s="6"/>
      <c r="J32" s="27"/>
      <c r="K32" s="37"/>
    </row>
    <row r="33" spans="1:11" ht="201.75" customHeight="1" x14ac:dyDescent="0.25">
      <c r="A33" s="47" t="s">
        <v>21</v>
      </c>
      <c r="B33" s="52"/>
      <c r="C33" s="20" t="s">
        <v>74</v>
      </c>
      <c r="D33" s="17"/>
      <c r="E33" s="31" t="str">
        <f>VLOOKUP(C33,'[1]HĐKH (2 DM)'!$B$8:$D$76,3,0)</f>
        <v>Cái</v>
      </c>
      <c r="F33" s="15">
        <f>VLOOKUP(C33,'[1]HĐKH (2 DM)'!$B$8:$E$76,4,0)</f>
        <v>350</v>
      </c>
      <c r="G33" s="32">
        <v>670000</v>
      </c>
      <c r="H33" s="32">
        <f>G33*F33</f>
        <v>234500000</v>
      </c>
      <c r="I33" s="6">
        <f t="shared" si="0"/>
        <v>117250000</v>
      </c>
      <c r="J33" s="27" t="s">
        <v>98</v>
      </c>
      <c r="K33" s="33" t="s">
        <v>120</v>
      </c>
    </row>
    <row r="34" spans="1:11" ht="28.5" x14ac:dyDescent="0.25">
      <c r="A34" s="34">
        <v>9</v>
      </c>
      <c r="B34" s="50" t="s">
        <v>156</v>
      </c>
      <c r="C34" s="35" t="s">
        <v>170</v>
      </c>
      <c r="D34" s="17"/>
      <c r="E34" s="35"/>
      <c r="F34" s="35"/>
      <c r="G34" s="35"/>
      <c r="H34" s="40">
        <f>H35</f>
        <v>596043000</v>
      </c>
      <c r="I34" s="6"/>
      <c r="J34" s="27"/>
      <c r="K34" s="37"/>
    </row>
    <row r="35" spans="1:11" ht="123" customHeight="1" x14ac:dyDescent="0.25">
      <c r="A35" s="47" t="s">
        <v>22</v>
      </c>
      <c r="B35" s="52"/>
      <c r="C35" s="20" t="s">
        <v>75</v>
      </c>
      <c r="D35" s="16"/>
      <c r="E35" s="31" t="str">
        <f>VLOOKUP(C35,'[1]HĐKH (2 DM)'!$B$8:$D$76,3,0)</f>
        <v>Cái</v>
      </c>
      <c r="F35" s="15">
        <f>VLOOKUP(C35,'[1]HĐKH (2 DM)'!$B$8:$E$76,4,0)</f>
        <v>3000</v>
      </c>
      <c r="G35" s="32">
        <v>198681</v>
      </c>
      <c r="H35" s="32">
        <f>G35*F35</f>
        <v>596043000</v>
      </c>
      <c r="I35" s="6">
        <f t="shared" si="0"/>
        <v>298021500</v>
      </c>
      <c r="J35" s="27" t="s">
        <v>98</v>
      </c>
      <c r="K35" s="33" t="s">
        <v>121</v>
      </c>
    </row>
    <row r="36" spans="1:11" ht="28.5" x14ac:dyDescent="0.25">
      <c r="A36" s="34">
        <v>10</v>
      </c>
      <c r="B36" s="50" t="s">
        <v>157</v>
      </c>
      <c r="C36" s="35" t="s">
        <v>171</v>
      </c>
      <c r="D36" s="21"/>
      <c r="E36" s="35"/>
      <c r="F36" s="35"/>
      <c r="G36" s="35"/>
      <c r="H36" s="40">
        <f>H37</f>
        <v>50400000</v>
      </c>
      <c r="I36" s="6"/>
      <c r="J36" s="27"/>
      <c r="K36" s="37"/>
    </row>
    <row r="37" spans="1:11" ht="276.75" customHeight="1" x14ac:dyDescent="0.25">
      <c r="A37" s="47" t="s">
        <v>23</v>
      </c>
      <c r="B37" s="52"/>
      <c r="C37" s="20" t="s">
        <v>76</v>
      </c>
      <c r="D37" s="17"/>
      <c r="E37" s="31" t="str">
        <f>VLOOKUP(C37,'[1]HĐKH (2 DM)'!$B$8:$D$76,3,0)</f>
        <v>Cái</v>
      </c>
      <c r="F37" s="15">
        <f>VLOOKUP(C37,'[1]HĐKH (2 DM)'!$B$8:$E$76,4,0)</f>
        <v>3000</v>
      </c>
      <c r="G37" s="32">
        <v>16800</v>
      </c>
      <c r="H37" s="32">
        <f>G37*F37</f>
        <v>50400000</v>
      </c>
      <c r="I37" s="6">
        <f t="shared" si="0"/>
        <v>25200000</v>
      </c>
      <c r="J37" s="27" t="s">
        <v>98</v>
      </c>
      <c r="K37" s="33" t="s">
        <v>122</v>
      </c>
    </row>
    <row r="38" spans="1:11" ht="15.75" x14ac:dyDescent="0.25">
      <c r="A38" s="45">
        <v>11</v>
      </c>
      <c r="B38" s="50" t="s">
        <v>158</v>
      </c>
      <c r="C38" s="35" t="s">
        <v>172</v>
      </c>
      <c r="D38" s="17"/>
      <c r="E38" s="35"/>
      <c r="F38" s="35"/>
      <c r="G38" s="35"/>
      <c r="H38" s="40">
        <f>SUM(H39:H45)</f>
        <v>907515300</v>
      </c>
      <c r="I38" s="6"/>
      <c r="J38" s="27"/>
      <c r="K38" s="37"/>
    </row>
    <row r="39" spans="1:11" ht="165" x14ac:dyDescent="0.25">
      <c r="A39" s="46" t="s">
        <v>24</v>
      </c>
      <c r="B39" s="52"/>
      <c r="C39" s="20" t="s">
        <v>77</v>
      </c>
      <c r="D39" s="16"/>
      <c r="E39" s="31" t="str">
        <f>VLOOKUP(C39,'[1]HĐKH (2 DM)'!$B$8:$D$76,3,0)</f>
        <v>Ống</v>
      </c>
      <c r="F39" s="15">
        <f>VLOOKUP(C39,'[1]HĐKH (2 DM)'!$B$8:$E$76,4,0)</f>
        <v>15900</v>
      </c>
      <c r="G39" s="32">
        <v>1315</v>
      </c>
      <c r="H39" s="32">
        <f t="shared" ref="H39:H45" si="1">G39*F39</f>
        <v>20908500</v>
      </c>
      <c r="I39" s="6">
        <f t="shared" si="0"/>
        <v>10454250</v>
      </c>
      <c r="J39" s="27" t="s">
        <v>98</v>
      </c>
      <c r="K39" s="33" t="s">
        <v>123</v>
      </c>
    </row>
    <row r="40" spans="1:11" ht="144" customHeight="1" x14ac:dyDescent="0.25">
      <c r="A40" s="46" t="s">
        <v>25</v>
      </c>
      <c r="B40" s="52"/>
      <c r="C40" s="20" t="s">
        <v>78</v>
      </c>
      <c r="D40" s="16"/>
      <c r="E40" s="31" t="str">
        <f>VLOOKUP(C40,'[1]HĐKH (2 DM)'!$B$8:$D$76,3,0)</f>
        <v>Ống</v>
      </c>
      <c r="F40" s="15">
        <f>VLOOKUP(C40,'[1]HĐKH (2 DM)'!$B$8:$E$76,4,0)</f>
        <v>82600</v>
      </c>
      <c r="G40" s="32">
        <v>1410</v>
      </c>
      <c r="H40" s="32">
        <f t="shared" si="1"/>
        <v>116466000</v>
      </c>
      <c r="I40" s="6">
        <f t="shared" si="0"/>
        <v>58233000</v>
      </c>
      <c r="J40" s="27" t="s">
        <v>98</v>
      </c>
      <c r="K40" s="33" t="s">
        <v>124</v>
      </c>
    </row>
    <row r="41" spans="1:11" ht="150" x14ac:dyDescent="0.25">
      <c r="A41" s="46" t="s">
        <v>26</v>
      </c>
      <c r="B41" s="52"/>
      <c r="C41" s="20" t="s">
        <v>79</v>
      </c>
      <c r="D41" s="17"/>
      <c r="E41" s="31" t="str">
        <f>VLOOKUP(C41,'[1]HĐKH (2 DM)'!$B$8:$D$76,3,0)</f>
        <v>Ống</v>
      </c>
      <c r="F41" s="15">
        <f>VLOOKUP(C41,'[1]HĐKH (2 DM)'!$B$8:$E$76,4,0)</f>
        <v>44000</v>
      </c>
      <c r="G41" s="32">
        <v>1393</v>
      </c>
      <c r="H41" s="32">
        <f t="shared" si="1"/>
        <v>61292000</v>
      </c>
      <c r="I41" s="6">
        <f t="shared" si="0"/>
        <v>30646000</v>
      </c>
      <c r="J41" s="27" t="s">
        <v>98</v>
      </c>
      <c r="K41" s="33" t="s">
        <v>125</v>
      </c>
    </row>
    <row r="42" spans="1:11" ht="150" x14ac:dyDescent="0.25">
      <c r="A42" s="46" t="s">
        <v>27</v>
      </c>
      <c r="B42" s="52"/>
      <c r="C42" s="20" t="s">
        <v>80</v>
      </c>
      <c r="D42" s="17"/>
      <c r="E42" s="31" t="str">
        <f>VLOOKUP(C42,'[1]HĐKH (2 DM)'!$B$8:$D$76,3,0)</f>
        <v>Ống</v>
      </c>
      <c r="F42" s="15">
        <f>VLOOKUP(C42,'[1]HĐKH (2 DM)'!$B$8:$E$76,4,0)</f>
        <v>227000</v>
      </c>
      <c r="G42" s="32">
        <v>1283</v>
      </c>
      <c r="H42" s="32">
        <f t="shared" si="1"/>
        <v>291241000</v>
      </c>
      <c r="I42" s="6">
        <f t="shared" si="0"/>
        <v>145620500</v>
      </c>
      <c r="J42" s="27" t="s">
        <v>98</v>
      </c>
      <c r="K42" s="33" t="s">
        <v>126</v>
      </c>
    </row>
    <row r="43" spans="1:11" ht="150" x14ac:dyDescent="0.25">
      <c r="A43" s="46" t="s">
        <v>28</v>
      </c>
      <c r="B43" s="52"/>
      <c r="C43" s="20" t="s">
        <v>81</v>
      </c>
      <c r="D43" s="17"/>
      <c r="E43" s="31" t="str">
        <f>VLOOKUP(C43,'[1]HĐKH (2 DM)'!$B$8:$D$76,3,0)</f>
        <v>Ống</v>
      </c>
      <c r="F43" s="15">
        <f>VLOOKUP(C43,'[1]HĐKH (2 DM)'!$B$8:$E$76,4,0)</f>
        <v>213800</v>
      </c>
      <c r="G43" s="32">
        <v>1393</v>
      </c>
      <c r="H43" s="32">
        <f t="shared" si="1"/>
        <v>297823400</v>
      </c>
      <c r="I43" s="6">
        <f t="shared" si="0"/>
        <v>148911700</v>
      </c>
      <c r="J43" s="27" t="s">
        <v>98</v>
      </c>
      <c r="K43" s="33" t="s">
        <v>127</v>
      </c>
    </row>
    <row r="44" spans="1:11" ht="105" x14ac:dyDescent="0.25">
      <c r="A44" s="46" t="s">
        <v>29</v>
      </c>
      <c r="B44" s="52"/>
      <c r="C44" s="20" t="s">
        <v>82</v>
      </c>
      <c r="D44" s="17"/>
      <c r="E44" s="31" t="str">
        <f>VLOOKUP(C44,'[1]HĐKH (2 DM)'!$B$8:$D$76,3,0)</f>
        <v>Ống</v>
      </c>
      <c r="F44" s="15">
        <f>VLOOKUP(C44,'[1]HĐKH (2 DM)'!$B$8:$E$76,4,0)</f>
        <v>104900</v>
      </c>
      <c r="G44" s="32">
        <v>956</v>
      </c>
      <c r="H44" s="32">
        <f t="shared" si="1"/>
        <v>100284400</v>
      </c>
      <c r="I44" s="6">
        <f t="shared" si="0"/>
        <v>50142200</v>
      </c>
      <c r="J44" s="27" t="s">
        <v>98</v>
      </c>
      <c r="K44" s="33" t="s">
        <v>128</v>
      </c>
    </row>
    <row r="45" spans="1:11" ht="105" x14ac:dyDescent="0.25">
      <c r="A45" s="46" t="s">
        <v>30</v>
      </c>
      <c r="B45" s="52"/>
      <c r="C45" s="20" t="s">
        <v>83</v>
      </c>
      <c r="D45" s="21"/>
      <c r="E45" s="31" t="str">
        <f>VLOOKUP(C45,'[1]HĐKH (2 DM)'!$B$8:$D$76,3,0)</f>
        <v>Ống</v>
      </c>
      <c r="F45" s="15">
        <f>VLOOKUP(C45,'[1]HĐKH (2 DM)'!$B$8:$E$76,4,0)</f>
        <v>50000</v>
      </c>
      <c r="G45" s="32">
        <v>390</v>
      </c>
      <c r="H45" s="32">
        <f t="shared" si="1"/>
        <v>19500000</v>
      </c>
      <c r="I45" s="6">
        <f t="shared" si="0"/>
        <v>9750000</v>
      </c>
      <c r="J45" s="27" t="s">
        <v>98</v>
      </c>
      <c r="K45" s="33" t="s">
        <v>129</v>
      </c>
    </row>
    <row r="46" spans="1:11" ht="15.75" x14ac:dyDescent="0.25">
      <c r="A46" s="45">
        <v>12</v>
      </c>
      <c r="B46" s="50" t="s">
        <v>159</v>
      </c>
      <c r="C46" s="35" t="s">
        <v>173</v>
      </c>
      <c r="D46" s="17"/>
      <c r="E46" s="35"/>
      <c r="F46" s="35"/>
      <c r="G46" s="35"/>
      <c r="H46" s="40">
        <f>SUM(H47:H48)</f>
        <v>29700000</v>
      </c>
      <c r="I46" s="6"/>
      <c r="J46" s="27"/>
      <c r="K46" s="37"/>
    </row>
    <row r="47" spans="1:11" ht="105" x14ac:dyDescent="0.25">
      <c r="A47" s="46" t="s">
        <v>31</v>
      </c>
      <c r="B47" s="52"/>
      <c r="C47" s="20" t="s">
        <v>84</v>
      </c>
      <c r="D47" s="21"/>
      <c r="E47" s="31" t="str">
        <f>VLOOKUP(C47,'[1]HĐKH (2 DM)'!$B$8:$D$76,3,0)</f>
        <v>Cái</v>
      </c>
      <c r="F47" s="15">
        <f>VLOOKUP(C47,'[1]HĐKH (2 DM)'!$B$8:$E$76,4,0)</f>
        <v>23000</v>
      </c>
      <c r="G47" s="32">
        <v>675</v>
      </c>
      <c r="H47" s="32">
        <f t="shared" ref="H47:H48" si="2">G47*F47</f>
        <v>15525000</v>
      </c>
      <c r="I47" s="6">
        <f t="shared" si="0"/>
        <v>7762500</v>
      </c>
      <c r="J47" s="27" t="s">
        <v>98</v>
      </c>
      <c r="K47" s="33" t="s">
        <v>130</v>
      </c>
    </row>
    <row r="48" spans="1:11" ht="105" x14ac:dyDescent="0.25">
      <c r="A48" s="46" t="s">
        <v>147</v>
      </c>
      <c r="B48" s="52"/>
      <c r="C48" s="20" t="s">
        <v>85</v>
      </c>
      <c r="D48" s="16"/>
      <c r="E48" s="31" t="str">
        <f>VLOOKUP(C48,'[1]HĐKH (2 DM)'!$B$8:$D$76,3,0)</f>
        <v>Cái</v>
      </c>
      <c r="F48" s="15">
        <f>VLOOKUP(C48,'[1]HĐKH (2 DM)'!$B$8:$E$76,4,0)</f>
        <v>21000</v>
      </c>
      <c r="G48" s="32">
        <v>675</v>
      </c>
      <c r="H48" s="32">
        <f t="shared" si="2"/>
        <v>14175000</v>
      </c>
      <c r="I48" s="6">
        <f t="shared" si="0"/>
        <v>7087500</v>
      </c>
      <c r="J48" s="27" t="s">
        <v>98</v>
      </c>
      <c r="K48" s="33" t="s">
        <v>131</v>
      </c>
    </row>
    <row r="49" spans="1:11" ht="28.5" x14ac:dyDescent="0.25">
      <c r="A49" s="34">
        <v>13</v>
      </c>
      <c r="B49" s="50" t="s">
        <v>160</v>
      </c>
      <c r="C49" s="35" t="s">
        <v>86</v>
      </c>
      <c r="D49" s="16"/>
      <c r="E49" s="35"/>
      <c r="F49" s="35"/>
      <c r="G49" s="35"/>
      <c r="H49" s="40">
        <f>H50</f>
        <v>367500</v>
      </c>
      <c r="I49" s="6"/>
      <c r="J49" s="27"/>
      <c r="K49" s="37"/>
    </row>
    <row r="50" spans="1:11" ht="221.25" customHeight="1" x14ac:dyDescent="0.25">
      <c r="A50" s="47" t="s">
        <v>32</v>
      </c>
      <c r="B50" s="52"/>
      <c r="C50" s="20" t="s">
        <v>86</v>
      </c>
      <c r="D50" s="16"/>
      <c r="E50" s="31" t="str">
        <f>VLOOKUP(C50,'[1]HĐKH (2 DM)'!$B$8:$D$76,3,0)</f>
        <v>Que</v>
      </c>
      <c r="F50" s="15">
        <f>VLOOKUP(C50,'[1]HĐKH (2 DM)'!$B$8:$E$76,4,0)</f>
        <v>500</v>
      </c>
      <c r="G50" s="32">
        <v>735</v>
      </c>
      <c r="H50" s="32">
        <f>G50*F50</f>
        <v>367500</v>
      </c>
      <c r="I50" s="6">
        <f t="shared" si="0"/>
        <v>183750</v>
      </c>
      <c r="J50" s="27" t="s">
        <v>98</v>
      </c>
      <c r="K50" s="33" t="s">
        <v>132</v>
      </c>
    </row>
    <row r="51" spans="1:11" ht="28.5" x14ac:dyDescent="0.25">
      <c r="A51" s="45">
        <v>14</v>
      </c>
      <c r="B51" s="50" t="s">
        <v>161</v>
      </c>
      <c r="C51" s="35" t="s">
        <v>174</v>
      </c>
      <c r="D51" s="16"/>
      <c r="E51" s="35"/>
      <c r="F51" s="35"/>
      <c r="G51" s="35"/>
      <c r="H51" s="40">
        <f>SUM(H52:H55)</f>
        <v>964110600</v>
      </c>
      <c r="I51" s="6"/>
      <c r="J51" s="27"/>
      <c r="K51" s="37"/>
    </row>
    <row r="52" spans="1:11" ht="161.25" customHeight="1" x14ac:dyDescent="0.25">
      <c r="A52" s="46" t="s">
        <v>33</v>
      </c>
      <c r="B52" s="52"/>
      <c r="C52" s="20" t="s">
        <v>87</v>
      </c>
      <c r="D52" s="21"/>
      <c r="E52" s="31" t="str">
        <f>VLOOKUP(C52,'[1]HĐKH (2 DM)'!$B$8:$D$76,3,0)</f>
        <v>Cái</v>
      </c>
      <c r="F52" s="15">
        <f>VLOOKUP(C52,'[1]HĐKH (2 DM)'!$B$8:$E$76,4,0)</f>
        <v>700</v>
      </c>
      <c r="G52" s="32">
        <v>32983</v>
      </c>
      <c r="H52" s="32">
        <f t="shared" ref="H52:H55" si="3">G52*F52</f>
        <v>23088100</v>
      </c>
      <c r="I52" s="6">
        <f t="shared" si="0"/>
        <v>11544050</v>
      </c>
      <c r="J52" s="27" t="s">
        <v>98</v>
      </c>
      <c r="K52" s="33" t="s">
        <v>133</v>
      </c>
    </row>
    <row r="53" spans="1:11" ht="105" x14ac:dyDescent="0.25">
      <c r="A53" s="46" t="s">
        <v>34</v>
      </c>
      <c r="B53" s="52"/>
      <c r="C53" s="20" t="s">
        <v>88</v>
      </c>
      <c r="D53" s="16"/>
      <c r="E53" s="31" t="str">
        <f>VLOOKUP(C53,'[1]HĐKH (2 DM)'!$B$8:$D$76,3,0)</f>
        <v xml:space="preserve"> Đôi </v>
      </c>
      <c r="F53" s="15">
        <f>VLOOKUP(C53,'[1]HĐKH (2 DM)'!$B$8:$E$76,4,0)</f>
        <v>147000</v>
      </c>
      <c r="G53" s="32">
        <v>1980</v>
      </c>
      <c r="H53" s="32">
        <f t="shared" si="3"/>
        <v>291060000</v>
      </c>
      <c r="I53" s="6">
        <f t="shared" si="0"/>
        <v>145530000</v>
      </c>
      <c r="J53" s="27" t="s">
        <v>98</v>
      </c>
      <c r="K53" s="33" t="s">
        <v>134</v>
      </c>
    </row>
    <row r="54" spans="1:11" ht="279.75" customHeight="1" x14ac:dyDescent="0.25">
      <c r="A54" s="46" t="s">
        <v>35</v>
      </c>
      <c r="B54" s="52"/>
      <c r="C54" s="20" t="s">
        <v>89</v>
      </c>
      <c r="D54" s="16"/>
      <c r="E54" s="31" t="str">
        <f>VLOOKUP(C54,'[1]HĐKH (2 DM)'!$B$8:$D$76,3,0)</f>
        <v>Cái</v>
      </c>
      <c r="F54" s="15">
        <f>VLOOKUP(C54,'[1]HĐKH (2 DM)'!$B$8:$E$76,4,0)</f>
        <v>525500</v>
      </c>
      <c r="G54" s="32">
        <v>815</v>
      </c>
      <c r="H54" s="32">
        <f t="shared" si="3"/>
        <v>428282500</v>
      </c>
      <c r="I54" s="6">
        <f t="shared" si="0"/>
        <v>214141250</v>
      </c>
      <c r="J54" s="27" t="s">
        <v>98</v>
      </c>
      <c r="K54" s="33" t="s">
        <v>135</v>
      </c>
    </row>
    <row r="55" spans="1:11" ht="128.25" customHeight="1" x14ac:dyDescent="0.25">
      <c r="A55" s="46" t="s">
        <v>36</v>
      </c>
      <c r="B55" s="52"/>
      <c r="C55" s="20" t="s">
        <v>90</v>
      </c>
      <c r="D55" s="17"/>
      <c r="E55" s="31" t="str">
        <f>VLOOKUP(C55,'[1]HĐKH (2 DM)'!$B$8:$D$76,3,0)</f>
        <v>Cái</v>
      </c>
      <c r="F55" s="15">
        <f>VLOOKUP(C55,'[1]HĐKH (2 DM)'!$B$8:$E$76,4,0)</f>
        <v>272000</v>
      </c>
      <c r="G55" s="32">
        <v>815</v>
      </c>
      <c r="H55" s="32">
        <f t="shared" si="3"/>
        <v>221680000</v>
      </c>
      <c r="I55" s="6">
        <f t="shared" si="0"/>
        <v>110840000</v>
      </c>
      <c r="J55" s="27" t="s">
        <v>98</v>
      </c>
      <c r="K55" s="33" t="s">
        <v>136</v>
      </c>
    </row>
    <row r="56" spans="1:11" ht="28.5" x14ac:dyDescent="0.25">
      <c r="A56" s="45">
        <v>15</v>
      </c>
      <c r="B56" s="50" t="s">
        <v>162</v>
      </c>
      <c r="C56" s="35" t="s">
        <v>175</v>
      </c>
      <c r="D56" s="16"/>
      <c r="E56" s="35"/>
      <c r="F56" s="35"/>
      <c r="G56" s="35"/>
      <c r="H56" s="40">
        <f>SUM(H57:H63)</f>
        <v>245198600</v>
      </c>
      <c r="I56" s="6"/>
      <c r="J56" s="27"/>
      <c r="K56" s="37"/>
    </row>
    <row r="57" spans="1:11" ht="157.5" customHeight="1" x14ac:dyDescent="0.25">
      <c r="A57" s="46" t="s">
        <v>37</v>
      </c>
      <c r="B57" s="52"/>
      <c r="C57" s="20" t="s">
        <v>91</v>
      </c>
      <c r="D57" s="16"/>
      <c r="E57" s="31" t="str">
        <f>VLOOKUP(C57,'[1]HĐKH (2 DM)'!$B$8:$D$76,3,0)</f>
        <v>Cái</v>
      </c>
      <c r="F57" s="15">
        <f>VLOOKUP(C57,'[1]HĐKH (2 DM)'!$B$8:$E$76,4,0)</f>
        <v>300</v>
      </c>
      <c r="G57" s="32">
        <v>3822</v>
      </c>
      <c r="H57" s="32">
        <f t="shared" ref="H57:H63" si="4">G57*F57</f>
        <v>1146600</v>
      </c>
      <c r="I57" s="6">
        <f t="shared" si="0"/>
        <v>573300</v>
      </c>
      <c r="J57" s="27" t="s">
        <v>98</v>
      </c>
      <c r="K57" s="33" t="s">
        <v>137</v>
      </c>
    </row>
    <row r="58" spans="1:11" ht="171.75" customHeight="1" x14ac:dyDescent="0.25">
      <c r="A58" s="46" t="s">
        <v>38</v>
      </c>
      <c r="B58" s="52"/>
      <c r="C58" s="20" t="s">
        <v>92</v>
      </c>
      <c r="D58" s="17"/>
      <c r="E58" s="31" t="str">
        <f>VLOOKUP(C58,'[1]HĐKH (2 DM)'!$B$8:$D$76,3,0)</f>
        <v>Cái</v>
      </c>
      <c r="F58" s="15">
        <f>VLOOKUP(C58,'[1]HĐKH (2 DM)'!$B$8:$E$76,4,0)</f>
        <v>45000</v>
      </c>
      <c r="G58" s="32">
        <v>2200</v>
      </c>
      <c r="H58" s="32">
        <f t="shared" si="4"/>
        <v>99000000</v>
      </c>
      <c r="I58" s="6">
        <f t="shared" si="0"/>
        <v>49500000</v>
      </c>
      <c r="J58" s="27" t="s">
        <v>98</v>
      </c>
      <c r="K58" s="33" t="s">
        <v>138</v>
      </c>
    </row>
    <row r="59" spans="1:11" ht="105" x14ac:dyDescent="0.25">
      <c r="A59" s="46" t="s">
        <v>39</v>
      </c>
      <c r="B59" s="52"/>
      <c r="C59" s="20" t="s">
        <v>93</v>
      </c>
      <c r="D59" s="16"/>
      <c r="E59" s="31" t="str">
        <f>VLOOKUP(C59,'[1]HĐKH (2 DM)'!$B$8:$D$76,3,0)</f>
        <v>Cái</v>
      </c>
      <c r="F59" s="15">
        <f>VLOOKUP(C59,'[1]HĐKH (2 DM)'!$B$8:$E$76,4,0)</f>
        <v>20000</v>
      </c>
      <c r="G59" s="32">
        <v>1273</v>
      </c>
      <c r="H59" s="32">
        <f t="shared" si="4"/>
        <v>25460000</v>
      </c>
      <c r="I59" s="6">
        <f t="shared" si="0"/>
        <v>12730000</v>
      </c>
      <c r="J59" s="27" t="s">
        <v>98</v>
      </c>
      <c r="K59" s="33" t="s">
        <v>139</v>
      </c>
    </row>
    <row r="60" spans="1:11" ht="105" x14ac:dyDescent="0.25">
      <c r="A60" s="46" t="s">
        <v>40</v>
      </c>
      <c r="B60" s="52"/>
      <c r="C60" s="20" t="s">
        <v>94</v>
      </c>
      <c r="D60" s="16"/>
      <c r="E60" s="31" t="str">
        <f>VLOOKUP(C60,'[1]HĐKH (2 DM)'!$B$8:$D$76,3,0)</f>
        <v>Miếng</v>
      </c>
      <c r="F60" s="15">
        <f>VLOOKUP(C60,'[1]HĐKH (2 DM)'!$B$8:$E$76,4,0)</f>
        <v>5000</v>
      </c>
      <c r="G60" s="32">
        <v>1860</v>
      </c>
      <c r="H60" s="32">
        <f t="shared" si="4"/>
        <v>9300000</v>
      </c>
      <c r="I60" s="6">
        <f t="shared" si="0"/>
        <v>4650000</v>
      </c>
      <c r="J60" s="27" t="s">
        <v>98</v>
      </c>
      <c r="K60" s="33" t="s">
        <v>140</v>
      </c>
    </row>
    <row r="61" spans="1:11" ht="105" x14ac:dyDescent="0.25">
      <c r="A61" s="46" t="s">
        <v>41</v>
      </c>
      <c r="B61" s="52"/>
      <c r="C61" s="20" t="s">
        <v>95</v>
      </c>
      <c r="D61" s="16"/>
      <c r="E61" s="31" t="str">
        <f>VLOOKUP(C61,'[1]HĐKH (2 DM)'!$B$8:$D$76,3,0)</f>
        <v>Bộ</v>
      </c>
      <c r="F61" s="15">
        <f>VLOOKUP(C61,'[1]HĐKH (2 DM)'!$B$8:$E$76,4,0)</f>
        <v>1000</v>
      </c>
      <c r="G61" s="32">
        <v>95550</v>
      </c>
      <c r="H61" s="32">
        <f t="shared" si="4"/>
        <v>95550000</v>
      </c>
      <c r="I61" s="6">
        <f t="shared" si="0"/>
        <v>47775000</v>
      </c>
      <c r="J61" s="27" t="s">
        <v>98</v>
      </c>
      <c r="K61" s="33" t="s">
        <v>141</v>
      </c>
    </row>
    <row r="62" spans="1:11" ht="105" x14ac:dyDescent="0.25">
      <c r="A62" s="46" t="s">
        <v>42</v>
      </c>
      <c r="B62" s="52"/>
      <c r="C62" s="20" t="s">
        <v>96</v>
      </c>
      <c r="D62" s="16"/>
      <c r="E62" s="31" t="str">
        <f>VLOOKUP(C62,'[1]HĐKH (2 DM)'!$B$8:$D$76,3,0)</f>
        <v>Cái</v>
      </c>
      <c r="F62" s="15">
        <f>VLOOKUP(C62,'[1]HĐKH (2 DM)'!$B$8:$E$76,4,0)</f>
        <v>42000</v>
      </c>
      <c r="G62" s="32">
        <v>291</v>
      </c>
      <c r="H62" s="32">
        <f t="shared" si="4"/>
        <v>12222000</v>
      </c>
      <c r="I62" s="6">
        <f t="shared" si="0"/>
        <v>6111000</v>
      </c>
      <c r="J62" s="27" t="s">
        <v>98</v>
      </c>
      <c r="K62" s="33" t="s">
        <v>142</v>
      </c>
    </row>
    <row r="63" spans="1:11" ht="105" x14ac:dyDescent="0.25">
      <c r="A63" s="46" t="s">
        <v>43</v>
      </c>
      <c r="B63" s="52"/>
      <c r="C63" s="20" t="s">
        <v>97</v>
      </c>
      <c r="D63" s="16"/>
      <c r="E63" s="31" t="str">
        <f>VLOOKUP(C63,'[1]HĐKH (2 DM)'!$B$8:$D$76,3,0)</f>
        <v>Cái</v>
      </c>
      <c r="F63" s="15">
        <f>VLOOKUP(C63,'[1]HĐKH (2 DM)'!$B$8:$E$76,4,0)</f>
        <v>720</v>
      </c>
      <c r="G63" s="32">
        <v>3500</v>
      </c>
      <c r="H63" s="32">
        <f t="shared" si="4"/>
        <v>2520000</v>
      </c>
      <c r="I63" s="6">
        <f t="shared" si="0"/>
        <v>1260000</v>
      </c>
      <c r="J63" s="27" t="s">
        <v>98</v>
      </c>
      <c r="K63" s="33" t="s">
        <v>143</v>
      </c>
    </row>
  </sheetData>
  <autoFilter ref="A3:J63" xr:uid="{00000000-0001-0000-0B00-000000000000}"/>
  <mergeCells count="1">
    <mergeCell ref="A1:K1"/>
  </mergeCells>
  <conditionalFormatting sqref="C3">
    <cfRule type="duplicateValues" dxfId="1" priority="1"/>
  </conditionalFormatting>
  <conditionalFormatting sqref="C2:D2">
    <cfRule type="duplicateValues" dxfId="0" priority="5"/>
  </conditionalFormatting>
  <pageMargins left="0.31496062992125984" right="0.27559055118110237" top="0.62992125984251968" bottom="0.51181102362204722" header="0.31496062992125984" footer="0.31496062992125984"/>
  <pageSetup paperSize="9" scale="7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Chuong V_G1</vt:lpstr>
      <vt:lpstr>'Chuong V_G1'!Print_Titles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A A</cp:lastModifiedBy>
  <cp:lastPrinted>2025-09-15T07:47:38Z</cp:lastPrinted>
  <dcterms:created xsi:type="dcterms:W3CDTF">2015-06-05T18:17:20Z</dcterms:created>
  <dcterms:modified xsi:type="dcterms:W3CDTF">2025-12-25T10:19:17Z</dcterms:modified>
</cp:coreProperties>
</file>